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5. Декабрь\"/>
    </mc:Choice>
  </mc:AlternateContent>
  <bookViews>
    <workbookView xWindow="0" yWindow="0" windowWidth="23040" windowHeight="8835"/>
  </bookViews>
  <sheets>
    <sheet name="декабрь" sheetId="1" r:id="rId1"/>
  </sheets>
  <definedNames>
    <definedName name="_xlnm._FilterDatabase" localSheetId="0" hidden="1">декабрь!$A$4:$E$175</definedName>
    <definedName name="_xlnm.Print_Titles" localSheetId="0">декабрь!$3:$4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4" i="1" l="1"/>
  <c r="E211" i="1"/>
  <c r="E210" i="1"/>
  <c r="D209" i="1"/>
  <c r="E209" i="1" s="1"/>
  <c r="D125" i="1" l="1"/>
  <c r="D5" i="1"/>
  <c r="D6" i="1"/>
  <c r="D7" i="1"/>
  <c r="D8" i="1"/>
  <c r="D9" i="1"/>
  <c r="D10" i="1"/>
  <c r="D11" i="1"/>
  <c r="D18" i="1"/>
  <c r="D19" i="1"/>
  <c r="D21" i="1"/>
  <c r="D22" i="1"/>
  <c r="D23" i="1"/>
  <c r="D20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24" i="1"/>
  <c r="D25" i="1"/>
  <c r="D26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17" i="1"/>
  <c r="D16" i="1"/>
  <c r="D13" i="1"/>
  <c r="D12" i="1"/>
  <c r="D211" i="1" l="1"/>
  <c r="C76" i="1"/>
  <c r="D15" i="1" l="1"/>
  <c r="D76" i="1"/>
  <c r="D14" i="1" l="1"/>
</calcChain>
</file>

<file path=xl/comments1.xml><?xml version="1.0" encoding="utf-8"?>
<comments xmlns="http://schemas.openxmlformats.org/spreadsheetml/2006/main">
  <authors>
    <author>Екатерина Пахом</author>
  </authors>
  <commentList>
    <comment ref="A158" authorId="0" shapeId="0">
      <text>
        <r>
          <rPr>
            <b/>
            <sz val="9"/>
            <color indexed="81"/>
            <rFont val="Tahoma"/>
            <family val="2"/>
            <charset val="204"/>
          </rPr>
          <t>Екатерина Пахом:</t>
        </r>
        <r>
          <rPr>
            <sz val="9"/>
            <color indexed="81"/>
            <rFont val="Tahoma"/>
            <family val="2"/>
            <charset val="204"/>
          </rPr>
          <t xml:space="preserve">
подготовка к озп сети угх
</t>
        </r>
      </text>
    </comment>
  </commentList>
</comments>
</file>

<file path=xl/sharedStrings.xml><?xml version="1.0" encoding="utf-8"?>
<sst xmlns="http://schemas.openxmlformats.org/spreadsheetml/2006/main" count="419" uniqueCount="350">
  <si>
    <t>НАИМЕНОВАНИЕ  ДОХОДА</t>
  </si>
  <si>
    <t>КБК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</si>
  <si>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</si>
  <si>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</si>
  <si>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</si>
  <si>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</si>
  <si>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</si>
  <si>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</si>
  <si>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</si>
  <si>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</si>
  <si>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</si>
  <si>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</si>
  <si>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</si>
  <si>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</si>
  <si>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</si>
  <si>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</si>
  <si>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182 1 01 02040 01 0000 110</t>
  </si>
  <si>
    <t>НАЛОГИ НА ТОВАРЫ (РАБОТЫ, УСЛУГИ), РЕАЛИЗУЕМЫЕ НА ТЕРРИТОРИИ РОССИЙСКОЙ ФЕДЕРАЦИИ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</si>
  <si>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</si>
  <si>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</si>
  <si>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</si>
  <si>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</si>
  <si>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</si>
  <si>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</si>
  <si>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</si>
  <si>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</si>
  <si>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</si>
  <si>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</si>
  <si>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</si>
  <si>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</si>
  <si>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</si>
  <si>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</si>
  <si>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Единый налог на вмененный доход для отдельных видов деятельности</t>
  </si>
  <si>
    <t>182 1 05 02000 02 0000 110</t>
  </si>
  <si>
    <t>182 1 05 02010 02 0000 110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</si>
  <si>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</si>
  <si>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</si>
  <si>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</si>
  <si>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</si>
  <si>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</si>
  <si>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</si>
  <si>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</si>
  <si>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</si>
  <si>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</si>
  <si>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</si>
  <si>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</si>
  <si>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</si>
  <si>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Земельный налог</t>
  </si>
  <si>
    <t>182 1 06 06000 00 0000 110</t>
  </si>
  <si>
    <t xml:space="preserve">182 1 06 06032 04 0000 110 </t>
  </si>
  <si>
    <t>182 1 06 06042 04 0000 110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</si>
  <si>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</si>
  <si>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</si>
  <si>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</si>
  <si>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182 1 08 03000 01 0000 110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</si>
  <si>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</si>
  <si>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</si>
  <si>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</si>
  <si>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</si>
  <si>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</si>
  <si>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</si>
  <si>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</si>
  <si>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</si>
  <si>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</si>
  <si>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</si>
  <si>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</si>
  <si>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</si>
  <si>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040 1 11 05030 00 0000 120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</si>
  <si>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</si>
  <si>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040 1 11 05034 04 0000 120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</si>
  <si>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</si>
  <si>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</si>
  <si>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</si>
  <si>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</si>
  <si>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</si>
  <si>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</si>
  <si>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ПЛАТЕЖИ ПРИ ПОЛЬЗОВАНИИ ПРИРОДНЫМИ РЕСУРСАМИ</t>
  </si>
  <si>
    <t>048 1 12 0000 00 00000 000</t>
  </si>
  <si>
    <t>Плата за негативное воздействие на окружающую среду</t>
  </si>
  <si>
    <t>048 1 12 01000 01 0000 120</t>
  </si>
  <si>
    <t>Плата за выбросы загрязняющих веществ в атмосферный воздух стационарными объектами</t>
  </si>
  <si>
    <t>048 1 12 01010 01 0000 120</t>
  </si>
  <si>
    <t>Плата за сбросы загрязняющих веществ в водные объекты</t>
  </si>
  <si>
    <t>048 1 12 01030 01 0000 120</t>
  </si>
  <si>
    <t>048 1 12 01041 01 0000 120</t>
  </si>
  <si>
    <t>Плата за размещение твердых коммунальных отходов</t>
  </si>
  <si>
    <t>048 1 12 01042 01 0000 120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</si>
  <si>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</si>
  <si>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</si>
  <si>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Прочие доходы от компенсации затрат государства</t>
  </si>
  <si>
    <t>040 1 13 02990 00 0000 130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</si>
  <si>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</si>
  <si>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</si>
  <si>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</si>
  <si>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</si>
  <si>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</si>
  <si>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 xml:space="preserve">Доходы от продажи квартир, находящихся в собственности городских округов </t>
  </si>
  <si>
    <t>040 1 14 01040 04 0000 410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</si>
  <si>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</si>
  <si>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</si>
  <si>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</si>
  <si>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</si>
  <si>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</si>
  <si>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040 1 14 02043 04 0000 410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</si>
  <si>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</si>
  <si>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</si>
  <si>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</si>
  <si>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</si>
  <si>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</si>
  <si>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</si>
  <si>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</si>
  <si>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</si>
  <si>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</si>
  <si>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182 1 16 03000 00 0000 140</t>
  </si>
  <si>
    <r>
      <t>Денежные взыскания (штрафы) за нарушение законодательства о налогах и сборах, предусмотренные статьями 116, 118, пунктом 2 статьи 119, статьей 119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,  статьями 129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, 132, 133, 134, 135, 135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135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  </r>
  </si>
  <si>
    <t>182 1 16 03010 01 0000 140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</si>
  <si>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</si>
  <si>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</si>
  <si>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</si>
  <si>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</si>
  <si>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141 1 16 08010 01 0000 140</t>
  </si>
  <si>
    <t>188 1 16 08010 01 0000 140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</si>
  <si>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</si>
  <si>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</si>
  <si>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321 1 16 25060 01 0000 140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</si>
  <si>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</si>
  <si>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141 1 16 28000 01 0000 140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</si>
  <si>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</si>
  <si>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188 1 16 43000 01 0000 140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</si>
  <si>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</si>
  <si>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</si>
  <si>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040 1 16 90040 04 0000 140</t>
  </si>
  <si>
    <t>141 1 16 90040 04 0000 140</t>
  </si>
  <si>
    <t>170 1 16 90040 04 0000 140</t>
  </si>
  <si>
    <t>188 1 16 90040 04 0000 140</t>
  </si>
  <si>
    <t>ПРОЧИЕ НЕНАЛОГОВЫЕ ДОХОДЫ</t>
  </si>
  <si>
    <t>040 1 17 00000 00 0000 000</t>
  </si>
  <si>
    <t>Прочие неналоговые доходы</t>
  </si>
  <si>
    <t>Прочие неналоговые доходы бюджетов городских округов</t>
  </si>
  <si>
    <t>040 1 17 05040 04 0000 180</t>
  </si>
  <si>
    <t>БЕЗВОЗМЕЗДНЫЕ ПОСТУПЛЕНИЯ ОТ ДРУГИХ БЮДЖЕТОВ БЮДЖЕТНОЙ СИСТЕМЫ РОССИЙСКОЙ ФЕДЕРАЦИИ</t>
  </si>
  <si>
    <t>040 2 02 00000 00 0000 000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</si>
  <si>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</si>
  <si>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</si>
  <si>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</si>
  <si>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</si>
  <si>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</si>
  <si>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 (ОБ)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</si>
  <si>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</si>
  <si>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</si>
  <si>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</si>
  <si>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</si>
  <si>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городских округов на строительство (реконструкцию), капитальный ремонт и ремонт автомобильных дорог общего пользования местного значения (ОБ)</t>
  </si>
  <si>
    <t>040 2 02 20041 04 0000 150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</si>
  <si>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</si>
  <si>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</si>
  <si>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Субсидии бюджетам городских округов на поддержку отрасли культуры (ФБ)</t>
  </si>
  <si>
    <t>Субсидии бюджетам городских округов на поддержку отрасли культуры (ОБ)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</si>
  <si>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</si>
  <si>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040 2 02 25555 00 0000 150</t>
  </si>
  <si>
    <t>Прочие субсидии</t>
  </si>
  <si>
    <t>040 2 02 29999 00 0000 150</t>
  </si>
  <si>
    <t>040 2 02 29999 04 0000 150</t>
  </si>
  <si>
    <t>040 2 02 30000 00 0000 150</t>
  </si>
  <si>
    <t>040 2 02 30024 00 0000 150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</si>
  <si>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</si>
  <si>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</si>
  <si>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(ОБ)</t>
  </si>
  <si>
    <t>040 2 02 30029 04 0000 150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</si>
  <si>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</si>
  <si>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</si>
  <si>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(ФБ)</t>
  </si>
  <si>
    <t>040 2 02 35176 00 0000 150</t>
  </si>
  <si>
    <t>040 2 02 35082 00 0000 150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</si>
  <si>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(ОБ)</t>
  </si>
  <si>
    <t>040 2 02 35082 04 0000 150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</si>
  <si>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</si>
  <si>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040 2 02 35118 00 0000 150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</si>
  <si>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 (ФБ)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</si>
  <si>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</si>
  <si>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</si>
  <si>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</si>
  <si>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(ФБ)</t>
  </si>
  <si>
    <t>040 2 02 35120 04 0000 150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</si>
  <si>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</si>
  <si>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</si>
  <si>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</si>
  <si>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(ОБ)</t>
  </si>
  <si>
    <t>Иные межбюджетные трансферты</t>
  </si>
  <si>
    <t>040 2 02 40000 00 0000 150</t>
  </si>
  <si>
    <t>040 2 02 49999 04 0000 150</t>
  </si>
  <si>
    <t xml:space="preserve">ВСЕГО ДОХОДОВ </t>
  </si>
  <si>
    <t>утвержденный план</t>
  </si>
  <si>
    <t>уточнения</t>
  </si>
  <si>
    <t>уточненный план</t>
  </si>
  <si>
    <t>Сумма на 2019 год</t>
  </si>
  <si>
    <t>100 1 03 02231 01 0000 110</t>
  </si>
  <si>
    <t>100 1 03 02241 01 0000 110</t>
  </si>
  <si>
    <t>100 1 03 02251 01 0000 110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</si>
  <si>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</si>
  <si>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040 1 16 33040 04 0000 140 </t>
  </si>
  <si>
    <t>322 1 16 43000 01 0000 140</t>
  </si>
  <si>
    <t>370 1 16 90040 04 0000 140</t>
  </si>
  <si>
    <t>180 1 16 90040 04 0000 140</t>
  </si>
  <si>
    <t>048 1 16 90040 04 0000 140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</si>
  <si>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</si>
  <si>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округов на строительство и реконструкцию (модернизацию) объектов питьевого водоснабжения(ФБ)</t>
  </si>
  <si>
    <t>040 2 02 25243 04 0000 150</t>
  </si>
  <si>
    <t>Субсидии бюджетам городских округов на строительство и реконструкцию (модернизацию) объектов питьевого водоснабжения(ОБ)</t>
  </si>
  <si>
    <t>Прочие безвозмездные поступления в бюджеты городских округов</t>
  </si>
  <si>
    <t>040 2 07 04000 04 0000 150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</si>
  <si>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</si>
  <si>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</si>
  <si>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</si>
  <si>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</si>
  <si>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БЕЗВОЗМЕЗДНЫЕ ПОСТУПЛЕНИЯ </t>
  </si>
  <si>
    <t>040 2 00 00000 00 0000 000</t>
  </si>
  <si>
    <t>040 2 02 25081 00 0000 150</t>
  </si>
  <si>
    <t>040 2 02 25081 04 0000 150</t>
  </si>
  <si>
    <t>Прочие денежные взыскания (штрафы) за правонарушения в области дорожного движения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</si>
  <si>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</si>
  <si>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</si>
  <si>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Единый налог на вмененный доход для отдельных видов деятельности (за налоговые периоды, истекшие до 1 января 2011 года)</t>
  </si>
  <si>
    <t>182 1 05 02020 02 0000 110</t>
  </si>
  <si>
    <t>188 1 16 28000 01 0000 140</t>
  </si>
  <si>
    <t xml:space="preserve">161 1 16 33040 04 0000 140 </t>
  </si>
  <si>
    <t>000 1 16 28000 01 0000 140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</si>
  <si>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</si>
  <si>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Суммы по искам о возмещении вреда, причиненного окружающей среде</t>
  </si>
  <si>
    <t>Суммы по искам о возмещение вреда, причинённого окружающей среде</t>
  </si>
  <si>
    <t>048 1 16 35020 04 0000 140</t>
  </si>
  <si>
    <t>000 1 16 43000 01 0000 140</t>
  </si>
  <si>
    <t>040 2 02 20041 04 0001 150</t>
  </si>
  <si>
    <t>Субсидии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(ОБ)</t>
  </si>
  <si>
    <t>040 2 02 20041 04 0002 150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</si>
  <si>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Федерации(ОБ)</t>
  </si>
  <si>
    <t>040 2 02 20077 04 0000 150</t>
  </si>
  <si>
    <t xml:space="preserve"> Прочие дотации
</t>
  </si>
  <si>
    <t>040 2 02 19999 00 0000 150</t>
  </si>
  <si>
    <t>Прочие дотации бюджетам городских округов</t>
  </si>
  <si>
    <t>040 2 02 19999 04 0000 150</t>
  </si>
  <si>
    <t>Минимальный налог, зачисляемый в бюджеты субъектов Российской Федерации (за налоговые периоды, истекшие до 1 января 2016 года)</t>
  </si>
  <si>
    <t>182 1 05 01050 01 0000 110</t>
  </si>
  <si>
    <t>141 1 16 08020 01 0000 140</t>
  </si>
  <si>
    <t>000 1 16 08 000 00 0000 140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</si>
  <si>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</si>
  <si>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141 1 16 25050 01 0000 140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</si>
  <si>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</si>
  <si>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</si>
  <si>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</si>
  <si>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182 1 01 02050 01 0000 110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</si>
  <si>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</si>
  <si>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</si>
  <si>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</si>
  <si>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</si>
  <si>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</si>
  <si>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182 1 05 03010 01 1000 110</t>
  </si>
  <si>
    <t>Земельный налог с организаций, обладающих земельным участком , расположенным в границах городских округов</t>
  </si>
  <si>
    <t>Земельный налог с физических лиц, обладающих земельным участком , расположенным в границах городских округов</t>
  </si>
  <si>
    <t>Плата за размещение отходов производства и потребления</t>
  </si>
  <si>
    <t>040 1 13 02994 04 0000 130</t>
  </si>
  <si>
    <t>Денежные взыскания (штрафы) за административные правонарушения в области государственного регулирования производства  и оборота этилового спирта, алкогольной, спиртосодержащей продукции</t>
  </si>
  <si>
    <t xml:space="preserve"> 000 1 16 23042 04 0000 140</t>
  </si>
  <si>
    <t xml:space="preserve"> 040 1 16 23042 04 0000 140</t>
  </si>
  <si>
    <t xml:space="preserve">
000 1 16 25050 01 0000 140</t>
  </si>
  <si>
    <t>Денежные взыскания (штрафы) за нарушение земельного законодательства</t>
  </si>
  <si>
    <t>000 1 16 25060 01 0000 140</t>
  </si>
  <si>
    <t>000 1 16 30000 01 0000 140</t>
  </si>
  <si>
    <t xml:space="preserve">188 1 16 30030 01 0000 140 </t>
  </si>
  <si>
    <t xml:space="preserve">188 1 16 30013 01 0000 140 </t>
  </si>
  <si>
    <t xml:space="preserve">000 1 16 33000 00 0000 140 </t>
  </si>
  <si>
    <t>048 1 16 35000 00 0000 140</t>
  </si>
  <si>
    <t>321 1 16 43000 01 0000 140</t>
  </si>
  <si>
    <t>040 1 17 05000 00 0000 180</t>
  </si>
  <si>
    <t>Дотации бюджетам субъектов Российской Федерации и муниципальных образований</t>
  </si>
  <si>
    <t>Дотации бюджетам городских округов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(ОБ)</t>
  </si>
  <si>
    <t>040 2 02 15001 04 0010 150</t>
  </si>
  <si>
    <t>Дотации бюджетам городских округов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(ОБ)</t>
  </si>
  <si>
    <t>040 2 02 15001 04 0011 150</t>
  </si>
  <si>
    <t>040 2 02 15002 04 0000 150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</si>
  <si>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</si>
  <si>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Федерации(ФБ)</t>
  </si>
  <si>
    <t>000 2 02 25243 00 0000 150</t>
  </si>
  <si>
    <t>040 2 02 25497 00 000 150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</si>
  <si>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 (ФБ)</t>
  </si>
  <si>
    <t>040 2 02 25497 00 001 150</t>
  </si>
  <si>
    <t>Субсидии бюджетам городских округов на мероприятия подпрограммы "Обеспечение жильем молодых семей" федеральной целевой программы "Жилище" на 2015–2020 годы (ОБ)</t>
  </si>
  <si>
    <t>040 2 02 25497 00 002 150</t>
  </si>
  <si>
    <t>040 2 02 25519 00 0001 150</t>
  </si>
  <si>
    <t>040 2 02 25519 04 0001 150</t>
  </si>
  <si>
    <t>040 2 02 25519 04 0002 150</t>
  </si>
  <si>
    <t>Субсидии бюджетам городских округов на реализацию программ формирования современной городской среды (ФБ)</t>
  </si>
  <si>
    <t>040 2 02 25555 04 0001 150</t>
  </si>
  <si>
    <t>Субсидии бюджетам городских округов на реализацию программ формирования современной городской среды (ОБ)</t>
  </si>
  <si>
    <t>040 2 02 25555 04 0002 150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</si>
  <si>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</si>
  <si>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(ОБ)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</si>
  <si>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соответсвующими современным условиям обучения общего образования, включая дошкольное</t>
  </si>
  <si>
    <t>Прочие субсидии бюджетам городских округов на развитие сферы культуры в муниципальных образованиях автономного округа (основное мероприятие "Федеральный проект "Культурная среда")(ОБ)0703</t>
  </si>
  <si>
    <t>Прочие субсидии бюджетам городских округов на развитие сферы культуры в муниципальных образованиях автономного округа (основное мероприятие "Федеральный проект "Культурная среда") (ОБ) 0801</t>
  </si>
  <si>
    <t>Прочие субсидии бюджетам городских округов на поддержку малого и среднего предпринимательства (ОБ)</t>
  </si>
  <si>
    <t>Прочие субсидии бюджетам городских округов на поддержку малого и среднего предпринимательства (Региональный проект "Популяризация предпринимательства") (ОБ)</t>
  </si>
  <si>
    <t>Прочие субсидии бюджетам городских округов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(ОБ)</t>
  </si>
  <si>
    <t>Прочие субсидии бюджетам городских округов для реализации полномочий на переселение граждан из непригодного для проживания жилищного фонда и создание наемных домов социального использования (ОБ)</t>
  </si>
  <si>
    <t>Прочие субсидии бюджетам городских округов на стимулирование развития жилищного строительства (ОБ)</t>
  </si>
  <si>
    <t>Прочие субсидии на благоустройство территорий муниципальных образований</t>
  </si>
  <si>
    <t>Прочие субсидии бюджетам городских округов для реализации полномочий в области жилищных отношений (ОБ)</t>
  </si>
  <si>
    <t xml:space="preserve">Прочие субсидии бюджетам городских округов на реализацию полномочий в сфере жилищно-коммунального комплекса (ОБ) </t>
  </si>
  <si>
    <t>Прочие субсидии бюджетам городских округов на создание условий для деятельности народных дружин (ОБ)</t>
  </si>
  <si>
    <t>Прочие субсидии бюджетам городских округов на размещение систем видео 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(ОБ)</t>
  </si>
  <si>
    <t>Прочие субсидии бюджетам городских округов на организацию предоставления государственных услуг в многофункциональных центрах предоставления государственных и муниципальных услуг (ОБ)</t>
  </si>
  <si>
    <t>Прочие субсидии бюджетам городских округов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участия в соревнованиях (ОБ)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</si>
  <si>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</si>
  <si>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</si>
  <si>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(ОБ)</t>
  </si>
  <si>
    <t>040 2 02 30024 04 0000 150</t>
  </si>
  <si>
    <t>Субвенции бюджетам городских округов на осуществление отдельных государственных полномочий в сфере трудовых отношений и государственного управления охраной труда (ОБ)</t>
  </si>
  <si>
    <t>Субвенции бюджетам городских округов на поддержку животноводства, переработки и реализации продукции животноводства (ОБ)</t>
  </si>
  <si>
    <t>Субвенции бюджетам городских округов на поддержку малых форм хозяйствования (ОБ)</t>
  </si>
  <si>
    <t>Субвенции бюджетам городских округов на проведение мероприятий по предупреждению и ликвидации болезней животных, их лечению, защите населения от болезней, общих для человека и животных (ОБ)</t>
  </si>
  <si>
    <t>Субвенции бюджетам городских округов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(ОБ)</t>
  </si>
  <si>
    <t>Субвенции бюджетам городских округов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(ОБ)</t>
  </si>
  <si>
    <t>Субвенции бюджетам городских округов на организацию и обеспечение отдыха и оздоровления детей, в том числе в этнической среде  (ОБ)</t>
  </si>
  <si>
    <t>Субвенции бюджетам городских округов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(ОБ)</t>
  </si>
  <si>
    <t>Субвенции бюджетам городских округов на осуществление деятельности по опеке и попечительству (ОБ)</t>
  </si>
  <si>
    <t>Субвенции бюджетам городских округов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(ОБ)</t>
  </si>
  <si>
    <t>Субвенции бюджетам городских округов на осуществление полномочий по образованию и организации деятельности комиссий по делам несовершеннолетних и защите их прав (ОБ)</t>
  </si>
  <si>
    <t>Субвенции бюджетам городских округов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 (ОБ)</t>
  </si>
  <si>
    <t>Субвенции бюджетам городских округов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(ОБ)</t>
  </si>
  <si>
    <t>Субвенции бюджетам городских округов на осуществление отдельных полномочий Ханты-Мансийского автономного округа – Югры в сфере обращения с твердыми коммунальными отходами (ОБ)</t>
  </si>
  <si>
    <t>Субвенции бюджетам городских округов на организацию осуществления мероприятий по проведению дезинсекции и дератизации в Ханты-Мансийском автономном округе- Югре (ОБ)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</si>
  <si>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</si>
  <si>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040 2 02 35135 04 0001 150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</si>
  <si>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</si>
  <si>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(ФБ)</t>
  </si>
  <si>
    <t>040 2 02 35176 04 0001 150</t>
  </si>
  <si>
    <t>040 2 02 35930 04 0001 150</t>
  </si>
  <si>
    <t>040 2 02 35930 04 0002 150</t>
  </si>
  <si>
    <t>Прочие межбюджетные трансферты, передаваемые бюджетам</t>
  </si>
  <si>
    <t xml:space="preserve">
Прочие межбюджетные трансферты, передаваемые бюджетам городских округов</t>
  </si>
  <si>
    <t>040 2 02 49999 00 0000 150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</si>
  <si>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</si>
  <si>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по содействию трудоустройству граждан с инвалидностью и их адаптация на рынке труда (ОБ)</t>
  </si>
  <si>
    <t>Прочие межбюджетные трансферты, передаваемые бюджетам городских округов, на реализацию мероприятий государственной программы "Содействие занятости населения в Ханты-Мансийском автономном округе - Югре на 2018-2025  годы и на период до 2030 года" на организацию сопровождения инвалидов, включая инвалидов молодого возраста при трудоустройстве и самозанятости" (ОБ)</t>
  </si>
  <si>
    <t>Прочие межбюджетные трансферты, передаваемые бюджетам городских округов на организацию и проведение единого государственного экзамена (ОБ)</t>
  </si>
  <si>
    <t>Прочие межбюджетные трансферты, передаваемые бюджетам городских округов за счет средств резервного фонда Правительства Ханты-Мансийского автономного округа - Югры (ОБ)</t>
  </si>
  <si>
    <t>Прочие межбюджетные трансферты, передаваемые бюджетам городских округов на реализацию наказов избирателей депутатам Думы Ханты-Мансийского автономного округа - Югры (ОБ)</t>
  </si>
  <si>
    <t>040 2 19 60010 04 0000 150</t>
  </si>
  <si>
    <t>рубли</t>
  </si>
  <si>
    <t>Таблица поправок по доходам бюджета по группам, подгруппам и статьям классификации доходов бюджета города Пыть-Яха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</si>
</sst>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;[Red]\-#,##0.0;0.0"/>
  </numFmts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" fillId="0" borderId="2" xfId="2" applyNumberFormat="1" applyFont="1" applyFill="1" applyBorder="1" applyAlignment="1" applyProtection="1">
      <alignment horizontal="left" wrapText="1"/>
      <protection hidden="1"/>
    </xf>
    <xf numFmtId="49" fontId="2" fillId="0" borderId="2" xfId="2" applyNumberFormat="1" applyFont="1" applyFill="1" applyBorder="1" applyAlignment="1" applyProtection="1">
      <alignment horizontal="center" wrapText="1"/>
      <protection hidden="1"/>
    </xf>
    <xf numFmtId="0" fontId="2" fillId="0" borderId="2" xfId="0" applyFont="1" applyFill="1" applyBorder="1" applyAlignment="1">
      <alignment wrapText="1"/>
    </xf>
    <xf numFmtId="0" fontId="2" fillId="0" borderId="2" xfId="2" applyNumberFormat="1" applyFont="1" applyFill="1" applyBorder="1" applyAlignment="1" applyProtection="1">
      <alignment wrapText="1"/>
      <protection hidden="1"/>
    </xf>
    <xf numFmtId="0" fontId="2" fillId="0" borderId="0" xfId="2" applyFont="1" applyFill="1" applyAlignment="1">
      <alignment horizontal="left"/>
    </xf>
    <xf numFmtId="49" fontId="2" fillId="0" borderId="0" xfId="2" applyNumberFormat="1" applyFont="1" applyFill="1"/>
    <xf numFmtId="0" fontId="2" fillId="0" borderId="0" xfId="2" applyFont="1" applyFill="1" applyBorder="1"/>
    <xf numFmtId="0" fontId="2" fillId="0" borderId="0" xfId="2" applyFont="1" applyFill="1"/>
    <xf numFmtId="0" fontId="4" fillId="0" borderId="0" xfId="0" applyFont="1" applyFill="1" applyAlignment="1">
      <alignment horizontal="center" vertical="center" wrapText="1"/>
    </xf>
    <xf numFmtId="0" fontId="2" fillId="0" borderId="0" xfId="2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2" applyNumberFormat="1" applyFont="1" applyFill="1" applyBorder="1" applyAlignment="1">
      <alignment horizontal="center" vertical="center" wrapText="1"/>
    </xf>
    <xf numFmtId="0" fontId="4" fillId="0" borderId="6" xfId="2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4" fontId="2" fillId="0" borderId="2" xfId="2" applyNumberFormat="1" applyFont="1" applyFill="1" applyBorder="1" applyAlignment="1">
      <alignment horizontal="right"/>
    </xf>
    <xf numFmtId="4" fontId="2" fillId="0" borderId="2" xfId="1" applyNumberFormat="1" applyFont="1" applyFill="1" applyBorder="1" applyAlignment="1" applyProtection="1">
      <alignment horizontal="right" wrapText="1"/>
      <protection hidden="1"/>
    </xf>
    <xf numFmtId="0" fontId="2" fillId="0" borderId="0" xfId="2" applyFont="1" applyFill="1" applyBorder="1" applyAlignment="1"/>
    <xf numFmtId="0" fontId="2" fillId="0" borderId="0" xfId="2" applyFont="1" applyFill="1" applyAlignment="1"/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/>
    <xf numFmtId="0" fontId="2" fillId="0" borderId="2" xfId="3" applyNumberFormat="1" applyFont="1" applyFill="1" applyBorder="1" applyAlignment="1" applyProtection="1">
      <alignment horizontal="left" wrapText="1"/>
      <protection hidden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right" vertical="center" wrapText="1"/>
    </xf>
    <xf numFmtId="164" fontId="2" fillId="0" borderId="2" xfId="2" applyNumberFormat="1" applyFont="1" applyFill="1" applyBorder="1" applyAlignment="1">
      <alignment horizontal="right"/>
    </xf>
    <xf numFmtId="4" fontId="2" fillId="0" borderId="2" xfId="2" applyNumberFormat="1" applyFont="1" applyFill="1" applyBorder="1" applyAlignment="1" applyProtection="1">
      <alignment horizontal="right" wrapText="1"/>
      <protection hidden="1"/>
    </xf>
    <xf numFmtId="0" fontId="2" fillId="0" borderId="1" xfId="2" applyNumberFormat="1" applyFont="1" applyFill="1" applyBorder="1" applyAlignment="1" applyProtection="1">
      <alignment horizontal="left" wrapText="1"/>
      <protection hidden="1"/>
    </xf>
    <xf numFmtId="49" fontId="2" fillId="0" borderId="1" xfId="2" applyNumberFormat="1" applyFont="1" applyFill="1" applyBorder="1" applyAlignment="1" applyProtection="1">
      <alignment horizontal="center" wrapText="1"/>
      <protection hidden="1"/>
    </xf>
    <xf numFmtId="4" fontId="2" fillId="0" borderId="2" xfId="2" applyNumberFormat="1" applyFont="1" applyFill="1" applyBorder="1"/>
    <xf numFmtId="1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40" fontId="2" fillId="0" borderId="2" xfId="4" applyNumberFormat="1" applyFont="1" applyFill="1" applyBorder="1" applyAlignment="1" applyProtection="1">
      <alignment horizontal="left" wrapText="1"/>
      <protection hidden="1"/>
    </xf>
    <xf numFmtId="165" fontId="2" fillId="0" borderId="2" xfId="5" applyNumberFormat="1" applyFont="1" applyFill="1" applyBorder="1" applyAlignment="1" applyProtection="1">
      <alignment horizontal="left" vertical="center" wrapText="1"/>
      <protection hidden="1"/>
    </xf>
    <xf numFmtId="0" fontId="2" fillId="0" borderId="2" xfId="2" applyNumberFormat="1" applyFont="1" applyFill="1" applyBorder="1" applyAlignment="1" applyProtection="1">
      <alignment vertical="top" wrapText="1"/>
      <protection hidden="1"/>
    </xf>
    <xf numFmtId="0" fontId="5" fillId="0" borderId="2" xfId="2" applyNumberFormat="1" applyFont="1" applyFill="1" applyBorder="1" applyAlignment="1" applyProtection="1">
      <alignment horizontal="left" wrapText="1"/>
      <protection hidden="1"/>
    </xf>
    <xf numFmtId="49" fontId="5" fillId="0" borderId="2" xfId="2" applyNumberFormat="1" applyFont="1" applyFill="1" applyBorder="1" applyAlignment="1" applyProtection="1">
      <alignment horizontal="center" wrapText="1"/>
      <protection hidden="1"/>
    </xf>
    <xf numFmtId="4" fontId="5" fillId="0" borderId="2" xfId="2" applyNumberFormat="1" applyFont="1" applyFill="1" applyBorder="1" applyAlignment="1" applyProtection="1">
      <alignment horizontal="right" wrapText="1"/>
      <protection hidden="1"/>
    </xf>
    <xf numFmtId="4" fontId="5" fillId="0" borderId="2" xfId="2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2" xfId="5"/>
    <cellStyle name="Обычный 2 2" xfId="6"/>
    <cellStyle name="Обычный_Tmp1" xfId="4"/>
    <cellStyle name="Обычный_Tmp2" xfId="2"/>
    <cellStyle name="Обычный_Роспись по видам доходов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211"/>
  <sheetViews>
    <sheetView tabSelected="1" view="pageBreakPreview" zoomScale="75" zoomScaleNormal="75" zoomScaleSheetLayoutView="75" workbookViewId="0">
      <selection activeCell="A10" sqref="A10"/>
    </sheetView>
  </sheetViews>
  <sheetFormatPr defaultColWidth="9.140625" defaultRowHeight="15.75" x14ac:dyDescent="0.25"/>
  <cols>
    <col min="1" max="1" width="111.42578125" style="5" customWidth="1"/>
    <col min="2" max="2" width="29.5703125" style="6" customWidth="1"/>
    <col min="3" max="3" width="22.42578125" style="7" customWidth="1"/>
    <col min="4" max="4" width="16.85546875" style="7" customWidth="1"/>
    <col min="5" max="5" width="19.42578125" style="7" customWidth="1"/>
    <col min="6" max="15" width="9.140625" style="7"/>
    <col min="16" max="16384" width="9.140625" style="8"/>
  </cols>
  <sheetData>
    <row r="1" spans="1:24" ht="18.75" x14ac:dyDescent="0.25">
      <c r="A1" s="42" t="s">
        <v>349</v>
      </c>
      <c r="B1" s="42"/>
      <c r="C1" s="42"/>
      <c r="D1" s="42"/>
      <c r="E1" s="42"/>
      <c r="P1" s="7"/>
      <c r="Q1" s="7"/>
      <c r="R1" s="7"/>
      <c r="S1" s="7"/>
      <c r="T1" s="7"/>
      <c r="U1" s="7"/>
      <c r="V1" s="7"/>
      <c r="W1" s="7"/>
      <c r="X1" s="7"/>
    </row>
    <row r="2" spans="1:24" x14ac:dyDescent="0.25">
      <c r="A2" s="9"/>
      <c r="B2" s="9"/>
      <c r="E2" s="10" t="s">
        <v>348</v>
      </c>
    </row>
    <row r="3" spans="1:24" x14ac:dyDescent="0.25">
      <c r="A3" s="11" t="s">
        <v>0</v>
      </c>
      <c r="B3" s="11" t="s">
        <v>1</v>
      </c>
      <c r="C3" s="12" t="s">
        <v>195</v>
      </c>
      <c r="D3" s="13"/>
      <c r="E3" s="14"/>
    </row>
    <row r="4" spans="1:24" x14ac:dyDescent="0.25">
      <c r="A4" s="15"/>
      <c r="B4" s="15"/>
      <c r="C4" s="16" t="s">
        <v>192</v>
      </c>
      <c r="D4" s="17" t="s">
        <v>193</v>
      </c>
      <c r="E4" s="17" t="s">
        <v>194</v>
      </c>
      <c r="P4" s="7"/>
      <c r="Q4" s="7"/>
      <c r="R4" s="7"/>
      <c r="S4" s="7"/>
    </row>
    <row r="5" spans="1:24" x14ac:dyDescent="0.25">
      <c r="A5" s="18" t="s">
        <v>2</v>
      </c>
      <c r="B5" s="2" t="s">
        <v>3</v>
      </c>
      <c r="C5" s="19">
        <v>1220514121.04</v>
      </c>
      <c r="D5" s="19">
        <f t="shared" ref="D5:D11" si="0">E5-C5</f>
        <v>18500000</v>
      </c>
      <c r="E5" s="19">
        <v>1239014121.04</v>
      </c>
      <c r="P5" s="7"/>
      <c r="Q5" s="7"/>
      <c r="R5" s="7"/>
      <c r="S5" s="7"/>
    </row>
    <row r="6" spans="1:24" x14ac:dyDescent="0.25">
      <c r="A6" s="18" t="s">
        <v>4</v>
      </c>
      <c r="B6" s="2"/>
      <c r="C6" s="20">
        <v>967416221.77999997</v>
      </c>
      <c r="D6" s="19">
        <f t="shared" si="0"/>
        <v>0</v>
      </c>
      <c r="E6" s="20">
        <v>967416221.77999997</v>
      </c>
      <c r="P6" s="7"/>
      <c r="Q6" s="7"/>
      <c r="R6" s="7"/>
      <c r="S6" s="7"/>
    </row>
    <row r="7" spans="1:24" x14ac:dyDescent="0.25">
      <c r="A7" s="1" t="s">
        <v>5</v>
      </c>
      <c r="B7" s="2" t="s">
        <v>6</v>
      </c>
      <c r="C7" s="19">
        <v>724306600</v>
      </c>
      <c r="D7" s="19">
        <f t="shared" si="0"/>
        <v>0</v>
      </c>
      <c r="E7" s="19">
        <v>724306600</v>
      </c>
      <c r="P7" s="7"/>
      <c r="Q7" s="7"/>
      <c r="R7" s="7"/>
      <c r="S7" s="7"/>
    </row>
    <row r="8" spans="1:24" x14ac:dyDescent="0.25">
      <c r="A8" s="1" t="s">
        <v>7</v>
      </c>
      <c r="B8" s="2" t="s">
        <v>8</v>
      </c>
      <c r="C8" s="19">
        <v>724306600</v>
      </c>
      <c r="D8" s="19">
        <f t="shared" si="0"/>
        <v>0</v>
      </c>
      <c r="E8" s="19">
        <v>724306600</v>
      </c>
      <c r="P8" s="7"/>
      <c r="Q8" s="7"/>
      <c r="R8" s="7"/>
      <c r="S8" s="7"/>
    </row>
    <row r="9" spans="1:24" ht="47.25" x14ac:dyDescent="0.25">
      <c r="A9" s="1" t="s">
        <v>9</v>
      </c>
      <c r="B9" s="2" t="s">
        <v>10</v>
      </c>
      <c r="C9" s="19">
        <v>717251100</v>
      </c>
      <c r="D9" s="19">
        <f t="shared" si="0"/>
        <v>0</v>
      </c>
      <c r="E9" s="19">
        <v>717251100</v>
      </c>
      <c r="P9" s="7"/>
      <c r="Q9" s="7"/>
      <c r="R9" s="7"/>
      <c r="S9" s="7"/>
    </row>
    <row r="10" spans="1:24" s="22" customFormat="1" ht="63" x14ac:dyDescent="0.25">
      <c r="A10" s="1" t="s">
        <v>11</v>
      </c>
      <c r="B10" s="2" t="s">
        <v>12</v>
      </c>
      <c r="C10" s="19">
        <v>1943300</v>
      </c>
      <c r="D10" s="19">
        <f t="shared" si="0"/>
        <v>-620000</v>
      </c>
      <c r="E10" s="19">
        <v>1323300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24" s="22" customFormat="1" ht="31.5" x14ac:dyDescent="0.25">
      <c r="A11" s="1" t="s">
        <v>13</v>
      </c>
      <c r="B11" s="2" t="s">
        <v>14</v>
      </c>
      <c r="C11" s="19">
        <v>2789600</v>
      </c>
      <c r="D11" s="19">
        <f t="shared" si="0"/>
        <v>0</v>
      </c>
      <c r="E11" s="19">
        <v>2789600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</row>
    <row r="12" spans="1:24" ht="50.45" customHeight="1" x14ac:dyDescent="0.25">
      <c r="A12" s="1" t="s">
        <v>15</v>
      </c>
      <c r="B12" s="2" t="s">
        <v>16</v>
      </c>
      <c r="C12" s="19">
        <v>2322600</v>
      </c>
      <c r="D12" s="19">
        <f t="shared" ref="D12" si="1">E12-C12</f>
        <v>622850.85999999987</v>
      </c>
      <c r="E12" s="19">
        <v>2945450.86</v>
      </c>
      <c r="P12" s="7"/>
      <c r="Q12" s="7"/>
      <c r="R12" s="7"/>
      <c r="S12" s="7"/>
    </row>
    <row r="13" spans="1:24" ht="31.5" x14ac:dyDescent="0.25">
      <c r="A13" s="1" t="s">
        <v>249</v>
      </c>
      <c r="B13" s="2" t="s">
        <v>250</v>
      </c>
      <c r="C13" s="19">
        <v>0</v>
      </c>
      <c r="D13" s="19">
        <f>E13-C13</f>
        <v>-2850.86</v>
      </c>
      <c r="E13" s="19">
        <v>-2850.86</v>
      </c>
      <c r="P13" s="7"/>
      <c r="Q13" s="7"/>
      <c r="R13" s="7"/>
      <c r="S13" s="7"/>
    </row>
    <row r="14" spans="1:24" ht="31.5" x14ac:dyDescent="0.25">
      <c r="A14" s="1" t="s">
        <v>17</v>
      </c>
      <c r="B14" s="2" t="s">
        <v>18</v>
      </c>
      <c r="C14" s="19">
        <v>11210100</v>
      </c>
      <c r="D14" s="19">
        <f>D15</f>
        <v>704600</v>
      </c>
      <c r="E14" s="19">
        <v>11914700</v>
      </c>
      <c r="P14" s="7"/>
      <c r="Q14" s="7"/>
      <c r="R14" s="7"/>
      <c r="S14" s="7"/>
    </row>
    <row r="15" spans="1:24" x14ac:dyDescent="0.25">
      <c r="A15" s="23" t="s">
        <v>19</v>
      </c>
      <c r="B15" s="2" t="s">
        <v>20</v>
      </c>
      <c r="C15" s="19">
        <v>11210100</v>
      </c>
      <c r="D15" s="19">
        <f>SUM(D16:D19)</f>
        <v>704600</v>
      </c>
      <c r="E15" s="19">
        <v>11914700</v>
      </c>
      <c r="P15" s="7"/>
      <c r="Q15" s="7"/>
      <c r="R15" s="7"/>
      <c r="S15" s="7"/>
    </row>
    <row r="16" spans="1:24" ht="63" x14ac:dyDescent="0.25">
      <c r="A16" s="3" t="s">
        <v>251</v>
      </c>
      <c r="B16" s="2" t="s">
        <v>196</v>
      </c>
      <c r="C16" s="19">
        <v>4216900</v>
      </c>
      <c r="D16" s="19">
        <f>E16-C16</f>
        <v>1000000</v>
      </c>
      <c r="E16" s="19">
        <v>5216900</v>
      </c>
      <c r="P16" s="7"/>
      <c r="Q16" s="7"/>
      <c r="R16" s="7"/>
      <c r="S16" s="7"/>
    </row>
    <row r="17" spans="1:19" ht="78.75" x14ac:dyDescent="0.25">
      <c r="A17" s="3" t="s">
        <v>252</v>
      </c>
      <c r="B17" s="2" t="s">
        <v>197</v>
      </c>
      <c r="C17" s="19">
        <v>27400</v>
      </c>
      <c r="D17" s="19">
        <f t="shared" ref="D17:D19" si="2">E17-C17</f>
        <v>11000</v>
      </c>
      <c r="E17" s="19">
        <v>38400</v>
      </c>
      <c r="P17" s="7"/>
      <c r="Q17" s="7"/>
      <c r="R17" s="7"/>
      <c r="S17" s="7"/>
    </row>
    <row r="18" spans="1:19" ht="63" x14ac:dyDescent="0.25">
      <c r="A18" s="3" t="s">
        <v>253</v>
      </c>
      <c r="B18" s="2" t="s">
        <v>198</v>
      </c>
      <c r="C18" s="19">
        <v>6965800</v>
      </c>
      <c r="D18" s="19">
        <f t="shared" si="2"/>
        <v>500000</v>
      </c>
      <c r="E18" s="19">
        <v>7465800</v>
      </c>
      <c r="P18" s="7"/>
      <c r="Q18" s="7"/>
      <c r="R18" s="7"/>
      <c r="S18" s="7"/>
    </row>
    <row r="19" spans="1:19" ht="63" x14ac:dyDescent="0.25">
      <c r="A19" s="3" t="s">
        <v>254</v>
      </c>
      <c r="B19" s="2" t="s">
        <v>255</v>
      </c>
      <c r="C19" s="19">
        <v>0</v>
      </c>
      <c r="D19" s="19">
        <f t="shared" si="2"/>
        <v>-806400</v>
      </c>
      <c r="E19" s="19">
        <v>-806400</v>
      </c>
      <c r="P19" s="7"/>
      <c r="Q19" s="7"/>
      <c r="R19" s="7"/>
      <c r="S19" s="7"/>
    </row>
    <row r="20" spans="1:19" x14ac:dyDescent="0.25">
      <c r="A20" s="1" t="s">
        <v>21</v>
      </c>
      <c r="B20" s="2" t="s">
        <v>22</v>
      </c>
      <c r="C20" s="19">
        <v>156127621.78</v>
      </c>
      <c r="D20" s="19">
        <f>E20-C20</f>
        <v>-6704600</v>
      </c>
      <c r="E20" s="19">
        <v>149423021.78</v>
      </c>
      <c r="P20" s="7"/>
      <c r="Q20" s="7"/>
      <c r="R20" s="7"/>
      <c r="S20" s="7"/>
    </row>
    <row r="21" spans="1:19" x14ac:dyDescent="0.25">
      <c r="A21" s="1" t="s">
        <v>23</v>
      </c>
      <c r="B21" s="2" t="s">
        <v>24</v>
      </c>
      <c r="C21" s="19">
        <v>124309703.59999999</v>
      </c>
      <c r="D21" s="19">
        <f t="shared" ref="D21:D23" si="3">E21-C21</f>
        <v>-7000000</v>
      </c>
      <c r="E21" s="19">
        <v>117309703.59999999</v>
      </c>
      <c r="P21" s="7"/>
      <c r="Q21" s="7"/>
      <c r="R21" s="7"/>
      <c r="S21" s="7"/>
    </row>
    <row r="22" spans="1:19" x14ac:dyDescent="0.25">
      <c r="A22" s="1" t="s">
        <v>25</v>
      </c>
      <c r="B22" s="2" t="s">
        <v>26</v>
      </c>
      <c r="C22" s="19">
        <v>107375103.59999999</v>
      </c>
      <c r="D22" s="19">
        <f t="shared" si="3"/>
        <v>-7000000</v>
      </c>
      <c r="E22" s="19">
        <v>100375103.59999999</v>
      </c>
      <c r="P22" s="7"/>
      <c r="Q22" s="7"/>
      <c r="R22" s="7"/>
      <c r="S22" s="7"/>
    </row>
    <row r="23" spans="1:19" x14ac:dyDescent="0.25">
      <c r="A23" s="1" t="s">
        <v>25</v>
      </c>
      <c r="B23" s="2" t="s">
        <v>27</v>
      </c>
      <c r="C23" s="19">
        <v>107375100</v>
      </c>
      <c r="D23" s="19">
        <f t="shared" si="3"/>
        <v>-7000000</v>
      </c>
      <c r="E23" s="19">
        <v>100375100</v>
      </c>
      <c r="P23" s="7"/>
      <c r="Q23" s="7"/>
      <c r="R23" s="7"/>
      <c r="S23" s="7"/>
    </row>
    <row r="24" spans="1:19" ht="31.5" x14ac:dyDescent="0.25">
      <c r="A24" s="1" t="s">
        <v>220</v>
      </c>
      <c r="B24" s="2" t="s">
        <v>221</v>
      </c>
      <c r="C24" s="19">
        <v>3.6</v>
      </c>
      <c r="D24" s="19">
        <f t="shared" ref="D24:D87" si="4">E24-C24</f>
        <v>0</v>
      </c>
      <c r="E24" s="19">
        <v>3.6</v>
      </c>
      <c r="P24" s="7"/>
      <c r="Q24" s="7"/>
      <c r="R24" s="7"/>
      <c r="S24" s="7"/>
    </row>
    <row r="25" spans="1:19" ht="31.5" x14ac:dyDescent="0.25">
      <c r="A25" s="1" t="s">
        <v>28</v>
      </c>
      <c r="B25" s="2" t="s">
        <v>29</v>
      </c>
      <c r="C25" s="19">
        <v>16934600</v>
      </c>
      <c r="D25" s="19">
        <f t="shared" si="4"/>
        <v>-253200</v>
      </c>
      <c r="E25" s="19">
        <v>16681400</v>
      </c>
      <c r="P25" s="7"/>
      <c r="Q25" s="7"/>
      <c r="R25" s="7"/>
      <c r="S25" s="7"/>
    </row>
    <row r="26" spans="1:19" ht="34.15" customHeight="1" x14ac:dyDescent="0.25">
      <c r="A26" s="1" t="s">
        <v>30</v>
      </c>
      <c r="B26" s="2" t="s">
        <v>31</v>
      </c>
      <c r="C26" s="19">
        <v>16934600</v>
      </c>
      <c r="D26" s="19">
        <f t="shared" si="4"/>
        <v>-253200</v>
      </c>
      <c r="E26" s="19">
        <v>16681400</v>
      </c>
      <c r="P26" s="7"/>
      <c r="Q26" s="7"/>
      <c r="R26" s="7"/>
      <c r="S26" s="7"/>
    </row>
    <row r="27" spans="1:19" ht="31.5" x14ac:dyDescent="0.25">
      <c r="A27" s="1" t="s">
        <v>241</v>
      </c>
      <c r="B27" s="2" t="s">
        <v>242</v>
      </c>
      <c r="C27" s="19">
        <v>0</v>
      </c>
      <c r="D27" s="19">
        <f t="shared" si="4"/>
        <v>253200</v>
      </c>
      <c r="E27" s="19">
        <v>253200</v>
      </c>
      <c r="P27" s="7"/>
      <c r="Q27" s="7"/>
      <c r="R27" s="7"/>
      <c r="S27" s="7"/>
    </row>
    <row r="28" spans="1:19" x14ac:dyDescent="0.25">
      <c r="A28" s="1" t="s">
        <v>32</v>
      </c>
      <c r="B28" s="2" t="s">
        <v>33</v>
      </c>
      <c r="C28" s="19">
        <v>27900218.18</v>
      </c>
      <c r="D28" s="19">
        <f t="shared" si="4"/>
        <v>1895400</v>
      </c>
      <c r="E28" s="19">
        <v>29795618.18</v>
      </c>
      <c r="P28" s="7"/>
      <c r="Q28" s="7"/>
      <c r="R28" s="7"/>
      <c r="S28" s="7"/>
    </row>
    <row r="29" spans="1:19" x14ac:dyDescent="0.25">
      <c r="A29" s="1" t="s">
        <v>32</v>
      </c>
      <c r="B29" s="2" t="s">
        <v>34</v>
      </c>
      <c r="C29" s="19">
        <v>27897818.18</v>
      </c>
      <c r="D29" s="19">
        <f t="shared" si="4"/>
        <v>1895400</v>
      </c>
      <c r="E29" s="19">
        <v>29793218.18</v>
      </c>
      <c r="P29" s="7"/>
      <c r="Q29" s="7"/>
      <c r="R29" s="7"/>
      <c r="S29" s="7"/>
    </row>
    <row r="30" spans="1:19" ht="31.5" x14ac:dyDescent="0.25">
      <c r="A30" s="1" t="s">
        <v>222</v>
      </c>
      <c r="B30" s="2" t="s">
        <v>223</v>
      </c>
      <c r="C30" s="19">
        <v>2400</v>
      </c>
      <c r="D30" s="19">
        <f t="shared" si="4"/>
        <v>0</v>
      </c>
      <c r="E30" s="19">
        <v>2400</v>
      </c>
      <c r="P30" s="7"/>
      <c r="Q30" s="7"/>
      <c r="R30" s="7"/>
      <c r="S30" s="7"/>
    </row>
    <row r="31" spans="1:19" x14ac:dyDescent="0.25">
      <c r="A31" s="23" t="s">
        <v>35</v>
      </c>
      <c r="B31" s="2" t="s">
        <v>36</v>
      </c>
      <c r="C31" s="19">
        <v>386100</v>
      </c>
      <c r="D31" s="19">
        <f t="shared" si="4"/>
        <v>-100000</v>
      </c>
      <c r="E31" s="19">
        <v>286100</v>
      </c>
      <c r="P31" s="7"/>
      <c r="Q31" s="7"/>
      <c r="R31" s="7"/>
      <c r="S31" s="7"/>
    </row>
    <row r="32" spans="1:19" x14ac:dyDescent="0.25">
      <c r="A32" s="24" t="s">
        <v>35</v>
      </c>
      <c r="B32" s="2" t="s">
        <v>256</v>
      </c>
      <c r="C32" s="19">
        <v>386100</v>
      </c>
      <c r="D32" s="19">
        <f t="shared" si="4"/>
        <v>-100000</v>
      </c>
      <c r="E32" s="19">
        <v>286100</v>
      </c>
      <c r="P32" s="7"/>
      <c r="Q32" s="7"/>
      <c r="R32" s="7"/>
      <c r="S32" s="7"/>
    </row>
    <row r="33" spans="1:19" x14ac:dyDescent="0.25">
      <c r="A33" s="23" t="s">
        <v>37</v>
      </c>
      <c r="B33" s="2" t="s">
        <v>38</v>
      </c>
      <c r="C33" s="19">
        <v>3531600</v>
      </c>
      <c r="D33" s="19">
        <f t="shared" si="4"/>
        <v>-1500000</v>
      </c>
      <c r="E33" s="19">
        <v>2031600</v>
      </c>
      <c r="P33" s="7"/>
      <c r="Q33" s="7"/>
      <c r="R33" s="7"/>
      <c r="S33" s="7"/>
    </row>
    <row r="34" spans="1:19" ht="31.5" x14ac:dyDescent="0.25">
      <c r="A34" s="23" t="s">
        <v>39</v>
      </c>
      <c r="B34" s="2" t="s">
        <v>40</v>
      </c>
      <c r="C34" s="19">
        <v>3531600</v>
      </c>
      <c r="D34" s="19">
        <f t="shared" si="4"/>
        <v>-1500000</v>
      </c>
      <c r="E34" s="19">
        <v>2031600</v>
      </c>
      <c r="P34" s="7"/>
      <c r="Q34" s="7"/>
      <c r="R34" s="7"/>
      <c r="S34" s="7"/>
    </row>
    <row r="35" spans="1:19" x14ac:dyDescent="0.25">
      <c r="A35" s="1" t="s">
        <v>41</v>
      </c>
      <c r="B35" s="2" t="s">
        <v>42</v>
      </c>
      <c r="C35" s="19">
        <v>69071900</v>
      </c>
      <c r="D35" s="19">
        <f t="shared" si="4"/>
        <v>6000000</v>
      </c>
      <c r="E35" s="19">
        <v>75071900</v>
      </c>
      <c r="P35" s="7"/>
      <c r="Q35" s="7"/>
      <c r="R35" s="7"/>
      <c r="S35" s="7"/>
    </row>
    <row r="36" spans="1:19" x14ac:dyDescent="0.25">
      <c r="A36" s="1" t="s">
        <v>43</v>
      </c>
      <c r="B36" s="2" t="s">
        <v>44</v>
      </c>
      <c r="C36" s="19">
        <v>16000000</v>
      </c>
      <c r="D36" s="19">
        <f t="shared" si="4"/>
        <v>4000000</v>
      </c>
      <c r="E36" s="19">
        <v>20000000</v>
      </c>
      <c r="P36" s="7"/>
      <c r="Q36" s="7"/>
      <c r="R36" s="7"/>
      <c r="S36" s="7"/>
    </row>
    <row r="37" spans="1:19" ht="31.5" x14ac:dyDescent="0.25">
      <c r="A37" s="25" t="s">
        <v>45</v>
      </c>
      <c r="B37" s="2" t="s">
        <v>46</v>
      </c>
      <c r="C37" s="19">
        <v>16000000</v>
      </c>
      <c r="D37" s="19">
        <f t="shared" si="4"/>
        <v>4000000</v>
      </c>
      <c r="E37" s="19">
        <v>20000000</v>
      </c>
      <c r="P37" s="7"/>
      <c r="Q37" s="7"/>
      <c r="R37" s="7"/>
      <c r="S37" s="7"/>
    </row>
    <row r="38" spans="1:19" x14ac:dyDescent="0.25">
      <c r="A38" s="1" t="s">
        <v>47</v>
      </c>
      <c r="B38" s="2" t="s">
        <v>48</v>
      </c>
      <c r="C38" s="19">
        <v>53071900</v>
      </c>
      <c r="D38" s="19">
        <f t="shared" si="4"/>
        <v>2000000</v>
      </c>
      <c r="E38" s="19">
        <v>55071900</v>
      </c>
      <c r="P38" s="7"/>
      <c r="Q38" s="7"/>
      <c r="R38" s="7"/>
      <c r="S38" s="7"/>
    </row>
    <row r="39" spans="1:19" ht="21.6" customHeight="1" x14ac:dyDescent="0.25">
      <c r="A39" s="1" t="s">
        <v>257</v>
      </c>
      <c r="B39" s="2" t="s">
        <v>49</v>
      </c>
      <c r="C39" s="19">
        <v>47490900</v>
      </c>
      <c r="D39" s="19">
        <f t="shared" si="4"/>
        <v>3000000</v>
      </c>
      <c r="E39" s="19">
        <v>50490900</v>
      </c>
      <c r="P39" s="7"/>
      <c r="Q39" s="7"/>
      <c r="R39" s="7"/>
      <c r="S39" s="7"/>
    </row>
    <row r="40" spans="1:19" ht="17.45" customHeight="1" x14ac:dyDescent="0.25">
      <c r="A40" s="1" t="s">
        <v>258</v>
      </c>
      <c r="B40" s="2" t="s">
        <v>50</v>
      </c>
      <c r="C40" s="19">
        <v>5581000</v>
      </c>
      <c r="D40" s="19">
        <f t="shared" si="4"/>
        <v>-1000000</v>
      </c>
      <c r="E40" s="19">
        <v>4581000</v>
      </c>
      <c r="P40" s="7"/>
      <c r="Q40" s="7"/>
      <c r="R40" s="7"/>
      <c r="S40" s="7"/>
    </row>
    <row r="41" spans="1:19" x14ac:dyDescent="0.25">
      <c r="A41" s="1" t="s">
        <v>51</v>
      </c>
      <c r="B41" s="2" t="s">
        <v>52</v>
      </c>
      <c r="C41" s="19">
        <v>6700000</v>
      </c>
      <c r="D41" s="19">
        <f t="shared" si="4"/>
        <v>0</v>
      </c>
      <c r="E41" s="19">
        <v>6700000</v>
      </c>
      <c r="P41" s="7"/>
      <c r="Q41" s="7"/>
      <c r="R41" s="7"/>
      <c r="S41" s="7"/>
    </row>
    <row r="42" spans="1:19" x14ac:dyDescent="0.25">
      <c r="A42" s="1" t="s">
        <v>53</v>
      </c>
      <c r="B42" s="2" t="s">
        <v>54</v>
      </c>
      <c r="C42" s="19">
        <v>6700000</v>
      </c>
      <c r="D42" s="19">
        <f t="shared" si="4"/>
        <v>0</v>
      </c>
      <c r="E42" s="19">
        <v>6700000</v>
      </c>
      <c r="P42" s="7"/>
      <c r="Q42" s="7"/>
      <c r="R42" s="7"/>
      <c r="S42" s="7"/>
    </row>
    <row r="43" spans="1:19" ht="31.5" x14ac:dyDescent="0.25">
      <c r="A43" s="1" t="s">
        <v>55</v>
      </c>
      <c r="B43" s="2" t="s">
        <v>56</v>
      </c>
      <c r="C43" s="19">
        <v>6700000</v>
      </c>
      <c r="D43" s="19">
        <f t="shared" si="4"/>
        <v>0</v>
      </c>
      <c r="E43" s="19">
        <v>6700000</v>
      </c>
      <c r="P43" s="7"/>
      <c r="Q43" s="7"/>
      <c r="R43" s="7"/>
      <c r="S43" s="7"/>
    </row>
    <row r="44" spans="1:19" x14ac:dyDescent="0.25">
      <c r="A44" s="1" t="s">
        <v>57</v>
      </c>
      <c r="B44" s="2"/>
      <c r="C44" s="19">
        <v>253097899.25999999</v>
      </c>
      <c r="D44" s="19">
        <f t="shared" si="4"/>
        <v>18500000</v>
      </c>
      <c r="E44" s="20">
        <v>271597899.25999999</v>
      </c>
      <c r="P44" s="7"/>
      <c r="Q44" s="7"/>
      <c r="R44" s="7"/>
      <c r="S44" s="7"/>
    </row>
    <row r="45" spans="1:19" ht="31.5" x14ac:dyDescent="0.25">
      <c r="A45" s="1" t="s">
        <v>58</v>
      </c>
      <c r="B45" s="2" t="s">
        <v>59</v>
      </c>
      <c r="C45" s="19">
        <v>176225100</v>
      </c>
      <c r="D45" s="19">
        <f t="shared" si="4"/>
        <v>15637109.870000005</v>
      </c>
      <c r="E45" s="20">
        <v>191862209.87</v>
      </c>
      <c r="P45" s="7"/>
      <c r="Q45" s="7"/>
      <c r="R45" s="7"/>
      <c r="S45" s="7"/>
    </row>
    <row r="46" spans="1:19" ht="63" x14ac:dyDescent="0.25">
      <c r="A46" s="1" t="s">
        <v>60</v>
      </c>
      <c r="B46" s="2" t="s">
        <v>61</v>
      </c>
      <c r="C46" s="20">
        <v>175425100</v>
      </c>
      <c r="D46" s="19">
        <f t="shared" si="4"/>
        <v>15600000</v>
      </c>
      <c r="E46" s="19">
        <v>191025100</v>
      </c>
      <c r="P46" s="7"/>
      <c r="Q46" s="7"/>
      <c r="R46" s="7"/>
      <c r="S46" s="7"/>
    </row>
    <row r="47" spans="1:19" ht="30" customHeight="1" x14ac:dyDescent="0.25">
      <c r="A47" s="1" t="s">
        <v>62</v>
      </c>
      <c r="B47" s="2" t="s">
        <v>63</v>
      </c>
      <c r="C47" s="20">
        <v>164545100</v>
      </c>
      <c r="D47" s="19">
        <f t="shared" si="4"/>
        <v>14700000</v>
      </c>
      <c r="E47" s="19">
        <v>179245100</v>
      </c>
      <c r="P47" s="7"/>
      <c r="Q47" s="7"/>
      <c r="R47" s="7"/>
      <c r="S47" s="7"/>
    </row>
    <row r="48" spans="1:19" ht="47.25" x14ac:dyDescent="0.25">
      <c r="A48" s="1" t="s">
        <v>64</v>
      </c>
      <c r="B48" s="2" t="s">
        <v>65</v>
      </c>
      <c r="C48" s="19">
        <v>164545100</v>
      </c>
      <c r="D48" s="19">
        <f t="shared" si="4"/>
        <v>14700000</v>
      </c>
      <c r="E48" s="19">
        <v>179245100</v>
      </c>
      <c r="P48" s="7"/>
      <c r="Q48" s="7"/>
      <c r="R48" s="7"/>
      <c r="S48" s="7"/>
    </row>
    <row r="49" spans="1:19" ht="47.25" x14ac:dyDescent="0.25">
      <c r="A49" s="1" t="s">
        <v>66</v>
      </c>
      <c r="B49" s="2" t="s">
        <v>67</v>
      </c>
      <c r="C49" s="19">
        <v>10880000</v>
      </c>
      <c r="D49" s="19">
        <f t="shared" si="4"/>
        <v>900000</v>
      </c>
      <c r="E49" s="19">
        <v>11780000</v>
      </c>
      <c r="P49" s="7"/>
      <c r="Q49" s="7"/>
      <c r="R49" s="7"/>
      <c r="S49" s="7"/>
    </row>
    <row r="50" spans="1:19" ht="33" customHeight="1" x14ac:dyDescent="0.25">
      <c r="A50" s="1" t="s">
        <v>68</v>
      </c>
      <c r="B50" s="2" t="s">
        <v>69</v>
      </c>
      <c r="C50" s="19">
        <v>10880000</v>
      </c>
      <c r="D50" s="19">
        <f t="shared" si="4"/>
        <v>900000</v>
      </c>
      <c r="E50" s="19">
        <v>11780000</v>
      </c>
      <c r="P50" s="7"/>
      <c r="Q50" s="7"/>
      <c r="R50" s="7"/>
      <c r="S50" s="7"/>
    </row>
    <row r="51" spans="1:19" ht="47.25" x14ac:dyDescent="0.25">
      <c r="A51" s="23" t="s">
        <v>70</v>
      </c>
      <c r="B51" s="2" t="s">
        <v>71</v>
      </c>
      <c r="C51" s="19">
        <v>800000</v>
      </c>
      <c r="D51" s="19">
        <f t="shared" si="4"/>
        <v>37109.869999999995</v>
      </c>
      <c r="E51" s="19">
        <v>837109.87</v>
      </c>
      <c r="P51" s="7"/>
      <c r="Q51" s="7"/>
      <c r="R51" s="7"/>
      <c r="S51" s="7"/>
    </row>
    <row r="52" spans="1:19" ht="47.25" x14ac:dyDescent="0.25">
      <c r="A52" s="23" t="s">
        <v>72</v>
      </c>
      <c r="B52" s="2" t="s">
        <v>73</v>
      </c>
      <c r="C52" s="19">
        <v>800000</v>
      </c>
      <c r="D52" s="19">
        <f t="shared" si="4"/>
        <v>37109.869999999995</v>
      </c>
      <c r="E52" s="19">
        <v>837109.87</v>
      </c>
      <c r="P52" s="7"/>
      <c r="Q52" s="7"/>
      <c r="R52" s="7"/>
      <c r="S52" s="7"/>
    </row>
    <row r="53" spans="1:19" ht="47.25" x14ac:dyDescent="0.25">
      <c r="A53" s="23" t="s">
        <v>74</v>
      </c>
      <c r="B53" s="2" t="s">
        <v>75</v>
      </c>
      <c r="C53" s="19">
        <v>800000</v>
      </c>
      <c r="D53" s="19">
        <f t="shared" si="4"/>
        <v>37109.869999999995</v>
      </c>
      <c r="E53" s="19">
        <v>837109.87</v>
      </c>
      <c r="P53" s="7"/>
      <c r="Q53" s="7"/>
      <c r="R53" s="7"/>
      <c r="S53" s="7"/>
    </row>
    <row r="54" spans="1:19" x14ac:dyDescent="0.25">
      <c r="A54" s="1" t="s">
        <v>76</v>
      </c>
      <c r="B54" s="2" t="s">
        <v>77</v>
      </c>
      <c r="C54" s="19">
        <v>988000</v>
      </c>
      <c r="D54" s="19">
        <f t="shared" si="4"/>
        <v>0</v>
      </c>
      <c r="E54" s="19">
        <v>988000</v>
      </c>
      <c r="P54" s="7"/>
      <c r="Q54" s="7"/>
      <c r="R54" s="7"/>
      <c r="S54" s="7"/>
    </row>
    <row r="55" spans="1:19" x14ac:dyDescent="0.25">
      <c r="A55" s="1" t="s">
        <v>78</v>
      </c>
      <c r="B55" s="2" t="s">
        <v>79</v>
      </c>
      <c r="C55" s="19">
        <v>988000</v>
      </c>
      <c r="D55" s="19">
        <f t="shared" si="4"/>
        <v>0</v>
      </c>
      <c r="E55" s="19">
        <v>988000</v>
      </c>
      <c r="P55" s="7"/>
      <c r="Q55" s="7"/>
      <c r="R55" s="7"/>
      <c r="S55" s="7"/>
    </row>
    <row r="56" spans="1:19" x14ac:dyDescent="0.25">
      <c r="A56" s="1" t="s">
        <v>80</v>
      </c>
      <c r="B56" s="2" t="s">
        <v>81</v>
      </c>
      <c r="C56" s="19">
        <v>377500</v>
      </c>
      <c r="D56" s="19">
        <f t="shared" si="4"/>
        <v>-23000</v>
      </c>
      <c r="E56" s="19">
        <v>354500</v>
      </c>
      <c r="P56" s="7"/>
      <c r="Q56" s="7"/>
      <c r="R56" s="7"/>
      <c r="S56" s="7"/>
    </row>
    <row r="57" spans="1:19" x14ac:dyDescent="0.25">
      <c r="A57" s="1" t="s">
        <v>82</v>
      </c>
      <c r="B57" s="2" t="s">
        <v>83</v>
      </c>
      <c r="C57" s="19">
        <v>416000</v>
      </c>
      <c r="D57" s="19">
        <f t="shared" si="4"/>
        <v>0</v>
      </c>
      <c r="E57" s="19">
        <v>416000</v>
      </c>
      <c r="P57" s="7"/>
      <c r="Q57" s="7"/>
      <c r="R57" s="7"/>
      <c r="S57" s="7"/>
    </row>
    <row r="58" spans="1:19" x14ac:dyDescent="0.25">
      <c r="A58" s="1" t="s">
        <v>259</v>
      </c>
      <c r="B58" s="2" t="s">
        <v>84</v>
      </c>
      <c r="C58" s="19">
        <v>113500</v>
      </c>
      <c r="D58" s="19">
        <f t="shared" si="4"/>
        <v>0</v>
      </c>
      <c r="E58" s="19">
        <v>113500</v>
      </c>
      <c r="P58" s="7"/>
      <c r="Q58" s="7"/>
      <c r="R58" s="7"/>
      <c r="S58" s="7"/>
    </row>
    <row r="59" spans="1:19" x14ac:dyDescent="0.25">
      <c r="A59" s="1" t="s">
        <v>85</v>
      </c>
      <c r="B59" s="2" t="s">
        <v>86</v>
      </c>
      <c r="C59" s="19">
        <v>0</v>
      </c>
      <c r="D59" s="19">
        <f t="shared" si="4"/>
        <v>-1879.41</v>
      </c>
      <c r="E59" s="19">
        <v>-1879.41</v>
      </c>
      <c r="P59" s="7"/>
      <c r="Q59" s="7"/>
      <c r="R59" s="7"/>
      <c r="S59" s="7"/>
    </row>
    <row r="60" spans="1:19" ht="31.5" x14ac:dyDescent="0.25">
      <c r="A60" s="1" t="s">
        <v>87</v>
      </c>
      <c r="B60" s="2" t="s">
        <v>88</v>
      </c>
      <c r="C60" s="19">
        <v>81000</v>
      </c>
      <c r="D60" s="19">
        <f t="shared" si="4"/>
        <v>24879.410000000003</v>
      </c>
      <c r="E60" s="19">
        <v>105879.41</v>
      </c>
      <c r="P60" s="7"/>
      <c r="Q60" s="7"/>
      <c r="R60" s="7"/>
      <c r="S60" s="7"/>
    </row>
    <row r="61" spans="1:19" x14ac:dyDescent="0.25">
      <c r="A61" s="1" t="s">
        <v>89</v>
      </c>
      <c r="B61" s="2" t="s">
        <v>90</v>
      </c>
      <c r="C61" s="19">
        <v>3231750.95</v>
      </c>
      <c r="D61" s="19">
        <f t="shared" si="4"/>
        <v>405996.12999999989</v>
      </c>
      <c r="E61" s="19">
        <v>3637747.08</v>
      </c>
      <c r="P61" s="7"/>
      <c r="Q61" s="7"/>
      <c r="R61" s="7"/>
      <c r="S61" s="7"/>
    </row>
    <row r="62" spans="1:19" x14ac:dyDescent="0.25">
      <c r="A62" s="1" t="s">
        <v>91</v>
      </c>
      <c r="B62" s="2" t="s">
        <v>260</v>
      </c>
      <c r="C62" s="19">
        <v>3231750.95</v>
      </c>
      <c r="D62" s="19">
        <f t="shared" si="4"/>
        <v>405996.12999999989</v>
      </c>
      <c r="E62" s="19">
        <v>3637747.08</v>
      </c>
      <c r="P62" s="7"/>
      <c r="Q62" s="7"/>
      <c r="R62" s="7"/>
      <c r="S62" s="7"/>
    </row>
    <row r="63" spans="1:19" x14ac:dyDescent="0.25">
      <c r="A63" s="1" t="s">
        <v>92</v>
      </c>
      <c r="B63" s="2" t="s">
        <v>93</v>
      </c>
      <c r="C63" s="19">
        <v>56910600</v>
      </c>
      <c r="D63" s="19">
        <f t="shared" si="4"/>
        <v>1745794</v>
      </c>
      <c r="E63" s="19">
        <v>58656394</v>
      </c>
      <c r="P63" s="7"/>
      <c r="Q63" s="7"/>
      <c r="R63" s="7"/>
      <c r="S63" s="7"/>
    </row>
    <row r="64" spans="1:19" x14ac:dyDescent="0.25">
      <c r="A64" s="1" t="s">
        <v>94</v>
      </c>
      <c r="B64" s="2" t="s">
        <v>95</v>
      </c>
      <c r="C64" s="19">
        <v>35772300</v>
      </c>
      <c r="D64" s="19">
        <f t="shared" si="4"/>
        <v>1335794</v>
      </c>
      <c r="E64" s="19">
        <v>37108094</v>
      </c>
      <c r="P64" s="7"/>
      <c r="Q64" s="7"/>
      <c r="R64" s="7"/>
      <c r="S64" s="7"/>
    </row>
    <row r="65" spans="1:18" x14ac:dyDescent="0.25">
      <c r="A65" s="1" t="s">
        <v>96</v>
      </c>
      <c r="B65" s="2" t="s">
        <v>97</v>
      </c>
      <c r="C65" s="19">
        <v>35772300</v>
      </c>
      <c r="D65" s="19">
        <f t="shared" si="4"/>
        <v>1335794</v>
      </c>
      <c r="E65" s="19">
        <v>37108094</v>
      </c>
      <c r="P65" s="7"/>
      <c r="Q65" s="7"/>
      <c r="R65" s="7"/>
    </row>
    <row r="66" spans="1:18" ht="47.25" x14ac:dyDescent="0.25">
      <c r="A66" s="1" t="s">
        <v>98</v>
      </c>
      <c r="B66" s="2" t="s">
        <v>99</v>
      </c>
      <c r="C66" s="19">
        <v>16138300</v>
      </c>
      <c r="D66" s="19">
        <f t="shared" si="4"/>
        <v>-5100000</v>
      </c>
      <c r="E66" s="19">
        <v>11038300</v>
      </c>
      <c r="P66" s="7"/>
      <c r="Q66" s="7"/>
      <c r="R66" s="7"/>
    </row>
    <row r="67" spans="1:18" ht="63" x14ac:dyDescent="0.25">
      <c r="A67" s="1" t="s">
        <v>100</v>
      </c>
      <c r="B67" s="2" t="s">
        <v>101</v>
      </c>
      <c r="C67" s="19">
        <v>16138300</v>
      </c>
      <c r="D67" s="19">
        <f t="shared" si="4"/>
        <v>-5100000</v>
      </c>
      <c r="E67" s="19">
        <v>11038300</v>
      </c>
      <c r="P67" s="7"/>
      <c r="Q67" s="7"/>
      <c r="R67" s="7"/>
    </row>
    <row r="68" spans="1:18" ht="63" x14ac:dyDescent="0.25">
      <c r="A68" s="1" t="s">
        <v>102</v>
      </c>
      <c r="B68" s="2" t="s">
        <v>103</v>
      </c>
      <c r="C68" s="19">
        <v>16138300</v>
      </c>
      <c r="D68" s="19">
        <f t="shared" si="4"/>
        <v>-5100000</v>
      </c>
      <c r="E68" s="19">
        <v>11038300</v>
      </c>
      <c r="P68" s="7"/>
      <c r="Q68" s="7"/>
      <c r="R68" s="7"/>
    </row>
    <row r="69" spans="1:18" ht="31.5" x14ac:dyDescent="0.25">
      <c r="A69" s="1" t="s">
        <v>104</v>
      </c>
      <c r="B69" s="2" t="s">
        <v>105</v>
      </c>
      <c r="C69" s="19">
        <v>5000000</v>
      </c>
      <c r="D69" s="19">
        <f t="shared" si="4"/>
        <v>5510000</v>
      </c>
      <c r="E69" s="19">
        <v>10510000</v>
      </c>
      <c r="P69" s="7"/>
      <c r="Q69" s="7"/>
      <c r="R69" s="7"/>
    </row>
    <row r="70" spans="1:18" x14ac:dyDescent="0.25">
      <c r="A70" s="1" t="s">
        <v>106</v>
      </c>
      <c r="B70" s="2" t="s">
        <v>107</v>
      </c>
      <c r="C70" s="19">
        <v>5000000</v>
      </c>
      <c r="D70" s="19">
        <f t="shared" si="4"/>
        <v>5510000</v>
      </c>
      <c r="E70" s="19">
        <v>10510000</v>
      </c>
      <c r="P70" s="7"/>
      <c r="Q70" s="7"/>
      <c r="R70" s="7"/>
    </row>
    <row r="71" spans="1:18" ht="31.5" x14ac:dyDescent="0.25">
      <c r="A71" s="23" t="s">
        <v>108</v>
      </c>
      <c r="B71" s="2" t="s">
        <v>109</v>
      </c>
      <c r="C71" s="19">
        <v>5000000</v>
      </c>
      <c r="D71" s="19">
        <f t="shared" si="4"/>
        <v>5510000</v>
      </c>
      <c r="E71" s="19">
        <v>10510000</v>
      </c>
      <c r="P71" s="7"/>
      <c r="Q71" s="7"/>
      <c r="R71" s="7"/>
    </row>
    <row r="72" spans="1:18" x14ac:dyDescent="0.25">
      <c r="A72" s="1" t="s">
        <v>110</v>
      </c>
      <c r="B72" s="2" t="s">
        <v>111</v>
      </c>
      <c r="C72" s="19">
        <v>15653448.309999999</v>
      </c>
      <c r="D72" s="19">
        <f t="shared" si="4"/>
        <v>673600</v>
      </c>
      <c r="E72" s="20">
        <v>16327048.309999999</v>
      </c>
      <c r="P72" s="7"/>
      <c r="Q72" s="7"/>
      <c r="R72" s="7"/>
    </row>
    <row r="73" spans="1:18" x14ac:dyDescent="0.25">
      <c r="A73" s="1" t="s">
        <v>112</v>
      </c>
      <c r="B73" s="2" t="s">
        <v>113</v>
      </c>
      <c r="C73" s="19">
        <v>16458.330000000002</v>
      </c>
      <c r="D73" s="19">
        <f t="shared" si="4"/>
        <v>7600</v>
      </c>
      <c r="E73" s="19">
        <v>24058.33</v>
      </c>
      <c r="P73" s="7"/>
      <c r="Q73" s="7"/>
      <c r="R73" s="7"/>
    </row>
    <row r="74" spans="1:18" ht="84.75" x14ac:dyDescent="0.25">
      <c r="A74" s="1" t="s">
        <v>114</v>
      </c>
      <c r="B74" s="2" t="s">
        <v>115</v>
      </c>
      <c r="C74" s="19">
        <v>14830</v>
      </c>
      <c r="D74" s="19">
        <f t="shared" si="4"/>
        <v>7000</v>
      </c>
      <c r="E74" s="19">
        <v>21830</v>
      </c>
      <c r="P74" s="7"/>
      <c r="Q74" s="7"/>
      <c r="R74" s="7"/>
    </row>
    <row r="75" spans="1:18" ht="32.25" thickBot="1" x14ac:dyDescent="0.3">
      <c r="A75" s="1" t="s">
        <v>116</v>
      </c>
      <c r="B75" s="2" t="s">
        <v>117</v>
      </c>
      <c r="C75" s="19">
        <v>1628.33</v>
      </c>
      <c r="D75" s="19">
        <f t="shared" si="4"/>
        <v>600</v>
      </c>
      <c r="E75" s="19">
        <v>2228.33</v>
      </c>
      <c r="P75" s="7"/>
      <c r="Q75" s="7"/>
      <c r="R75" s="7"/>
    </row>
    <row r="76" spans="1:18" ht="30.75" thickBot="1" x14ac:dyDescent="0.3">
      <c r="A76" s="26" t="s">
        <v>118</v>
      </c>
      <c r="B76" s="27" t="s">
        <v>244</v>
      </c>
      <c r="C76" s="19">
        <f>C77+C80</f>
        <v>453000</v>
      </c>
      <c r="D76" s="19">
        <f t="shared" si="4"/>
        <v>50000</v>
      </c>
      <c r="E76" s="19">
        <v>503000</v>
      </c>
      <c r="P76" s="7"/>
      <c r="Q76" s="7"/>
      <c r="R76" s="7"/>
    </row>
    <row r="77" spans="1:18" ht="31.5" x14ac:dyDescent="0.25">
      <c r="A77" s="1" t="s">
        <v>118</v>
      </c>
      <c r="B77" s="2" t="s">
        <v>119</v>
      </c>
      <c r="C77" s="19">
        <v>448000</v>
      </c>
      <c r="D77" s="19">
        <f t="shared" si="4"/>
        <v>50000</v>
      </c>
      <c r="E77" s="19">
        <v>498000</v>
      </c>
      <c r="P77" s="7"/>
      <c r="Q77" s="7"/>
      <c r="R77" s="7"/>
    </row>
    <row r="78" spans="1:18" ht="31.5" x14ac:dyDescent="0.25">
      <c r="A78" s="4" t="s">
        <v>261</v>
      </c>
      <c r="B78" s="2" t="s">
        <v>120</v>
      </c>
      <c r="C78" s="19">
        <v>60000</v>
      </c>
      <c r="D78" s="19">
        <f t="shared" si="4"/>
        <v>0</v>
      </c>
      <c r="E78" s="19">
        <v>60000</v>
      </c>
      <c r="P78" s="7"/>
      <c r="Q78" s="7"/>
      <c r="R78" s="7"/>
    </row>
    <row r="79" spans="1:18" ht="31.5" x14ac:dyDescent="0.25">
      <c r="A79" s="4" t="s">
        <v>261</v>
      </c>
      <c r="B79" s="2" t="s">
        <v>121</v>
      </c>
      <c r="C79" s="19">
        <v>388000</v>
      </c>
      <c r="D79" s="19">
        <f t="shared" si="4"/>
        <v>50000</v>
      </c>
      <c r="E79" s="19">
        <v>438000</v>
      </c>
      <c r="P79" s="7"/>
      <c r="Q79" s="7"/>
      <c r="R79" s="7"/>
    </row>
    <row r="80" spans="1:18" ht="31.5" x14ac:dyDescent="0.25">
      <c r="A80" s="4" t="s">
        <v>122</v>
      </c>
      <c r="B80" s="2" t="s">
        <v>123</v>
      </c>
      <c r="C80" s="19">
        <v>5000</v>
      </c>
      <c r="D80" s="19">
        <f t="shared" si="4"/>
        <v>0</v>
      </c>
      <c r="E80" s="19">
        <v>5000</v>
      </c>
      <c r="P80" s="7"/>
      <c r="Q80" s="7"/>
      <c r="R80" s="7"/>
    </row>
    <row r="81" spans="1:18" ht="31.5" x14ac:dyDescent="0.25">
      <c r="A81" s="4" t="s">
        <v>122</v>
      </c>
      <c r="B81" s="2" t="s">
        <v>243</v>
      </c>
      <c r="C81" s="19">
        <v>5000</v>
      </c>
      <c r="D81" s="19">
        <f t="shared" si="4"/>
        <v>0</v>
      </c>
      <c r="E81" s="19">
        <v>5000</v>
      </c>
      <c r="P81" s="7"/>
      <c r="Q81" s="7"/>
      <c r="R81" s="7"/>
    </row>
    <row r="82" spans="1:18" ht="31.5" x14ac:dyDescent="0.25">
      <c r="A82" s="4" t="s">
        <v>245</v>
      </c>
      <c r="B82" s="2" t="s">
        <v>262</v>
      </c>
      <c r="C82" s="19">
        <v>10108.27</v>
      </c>
      <c r="D82" s="19">
        <f t="shared" si="4"/>
        <v>0</v>
      </c>
      <c r="E82" s="19">
        <v>10108.27</v>
      </c>
      <c r="P82" s="7"/>
      <c r="Q82" s="7"/>
      <c r="R82" s="7"/>
    </row>
    <row r="83" spans="1:18" ht="31.5" x14ac:dyDescent="0.25">
      <c r="A83" s="4" t="s">
        <v>245</v>
      </c>
      <c r="B83" s="2" t="s">
        <v>263</v>
      </c>
      <c r="C83" s="19">
        <v>10108.27</v>
      </c>
      <c r="D83" s="19">
        <f t="shared" si="4"/>
        <v>0</v>
      </c>
      <c r="E83" s="19">
        <v>10108.27</v>
      </c>
      <c r="P83" s="7"/>
      <c r="Q83" s="7"/>
      <c r="R83" s="7"/>
    </row>
    <row r="84" spans="1:18" ht="31.5" x14ac:dyDescent="0.25">
      <c r="A84" s="4" t="s">
        <v>247</v>
      </c>
      <c r="B84" s="2" t="s">
        <v>264</v>
      </c>
      <c r="C84" s="19">
        <v>3000</v>
      </c>
      <c r="D84" s="19">
        <f t="shared" si="4"/>
        <v>0</v>
      </c>
      <c r="E84" s="19">
        <v>3000</v>
      </c>
      <c r="P84" s="7"/>
      <c r="Q84" s="7"/>
      <c r="R84" s="7"/>
    </row>
    <row r="85" spans="1:18" x14ac:dyDescent="0.25">
      <c r="A85" s="4" t="s">
        <v>247</v>
      </c>
      <c r="B85" s="2" t="s">
        <v>246</v>
      </c>
      <c r="C85" s="19">
        <v>3000</v>
      </c>
      <c r="D85" s="19">
        <f t="shared" si="4"/>
        <v>0</v>
      </c>
      <c r="E85" s="19">
        <v>3000</v>
      </c>
      <c r="P85" s="7"/>
    </row>
    <row r="86" spans="1:18" x14ac:dyDescent="0.25">
      <c r="A86" s="4" t="s">
        <v>265</v>
      </c>
      <c r="B86" s="2" t="s">
        <v>266</v>
      </c>
      <c r="C86" s="19">
        <v>193842.68</v>
      </c>
      <c r="D86" s="19">
        <f t="shared" si="4"/>
        <v>106000</v>
      </c>
      <c r="E86" s="19">
        <v>299842.68</v>
      </c>
      <c r="P86" s="7"/>
    </row>
    <row r="87" spans="1:18" x14ac:dyDescent="0.25">
      <c r="A87" s="4" t="s">
        <v>265</v>
      </c>
      <c r="B87" s="2" t="s">
        <v>124</v>
      </c>
      <c r="C87" s="19">
        <v>193842.68</v>
      </c>
      <c r="D87" s="19">
        <f t="shared" si="4"/>
        <v>106000</v>
      </c>
      <c r="E87" s="19">
        <v>299842.68</v>
      </c>
      <c r="P87" s="7"/>
    </row>
    <row r="88" spans="1:18" ht="31.5" x14ac:dyDescent="0.25">
      <c r="A88" s="4" t="s">
        <v>125</v>
      </c>
      <c r="B88" s="2" t="s">
        <v>226</v>
      </c>
      <c r="C88" s="19">
        <v>302700</v>
      </c>
      <c r="D88" s="19">
        <f t="shared" ref="D88:D151" si="5">E88-C88</f>
        <v>185000</v>
      </c>
      <c r="E88" s="19">
        <v>487700</v>
      </c>
      <c r="P88" s="7"/>
    </row>
    <row r="89" spans="1:18" ht="31.5" x14ac:dyDescent="0.25">
      <c r="A89" s="1" t="s">
        <v>125</v>
      </c>
      <c r="B89" s="2" t="s">
        <v>126</v>
      </c>
      <c r="C89" s="28">
        <v>298700</v>
      </c>
      <c r="D89" s="19">
        <f t="shared" si="5"/>
        <v>184000</v>
      </c>
      <c r="E89" s="19">
        <v>482700</v>
      </c>
      <c r="P89" s="7"/>
    </row>
    <row r="90" spans="1:18" ht="31.5" x14ac:dyDescent="0.25">
      <c r="A90" s="1" t="s">
        <v>125</v>
      </c>
      <c r="B90" s="2" t="s">
        <v>224</v>
      </c>
      <c r="C90" s="28">
        <v>4000</v>
      </c>
      <c r="D90" s="19">
        <f t="shared" si="5"/>
        <v>1000</v>
      </c>
      <c r="E90" s="19">
        <v>5000</v>
      </c>
      <c r="P90" s="7"/>
    </row>
    <row r="91" spans="1:18" x14ac:dyDescent="0.25">
      <c r="A91" s="1" t="s">
        <v>219</v>
      </c>
      <c r="B91" s="2" t="s">
        <v>267</v>
      </c>
      <c r="C91" s="28">
        <v>632016</v>
      </c>
      <c r="D91" s="19">
        <f t="shared" si="5"/>
        <v>0</v>
      </c>
      <c r="E91" s="19">
        <v>632016</v>
      </c>
      <c r="P91" s="7"/>
    </row>
    <row r="92" spans="1:18" x14ac:dyDescent="0.25">
      <c r="A92" s="1" t="s">
        <v>219</v>
      </c>
      <c r="B92" s="2" t="s">
        <v>268</v>
      </c>
      <c r="C92" s="19">
        <v>582000</v>
      </c>
      <c r="D92" s="19">
        <f t="shared" si="5"/>
        <v>0</v>
      </c>
      <c r="E92" s="19">
        <v>582000</v>
      </c>
      <c r="P92" s="7"/>
    </row>
    <row r="93" spans="1:18" ht="31.5" x14ac:dyDescent="0.25">
      <c r="A93" s="1" t="s">
        <v>248</v>
      </c>
      <c r="B93" s="2" t="s">
        <v>269</v>
      </c>
      <c r="C93" s="19">
        <v>50016</v>
      </c>
      <c r="D93" s="19">
        <f t="shared" si="5"/>
        <v>0</v>
      </c>
      <c r="E93" s="19">
        <v>50016</v>
      </c>
      <c r="P93" s="7"/>
    </row>
    <row r="94" spans="1:18" ht="31.5" x14ac:dyDescent="0.25">
      <c r="A94" s="1" t="s">
        <v>227</v>
      </c>
      <c r="B94" s="2" t="s">
        <v>270</v>
      </c>
      <c r="C94" s="19">
        <v>736787.9</v>
      </c>
      <c r="D94" s="19">
        <f t="shared" si="5"/>
        <v>0</v>
      </c>
      <c r="E94" s="19">
        <v>736787.9</v>
      </c>
      <c r="P94" s="7"/>
    </row>
    <row r="95" spans="1:18" ht="47.25" x14ac:dyDescent="0.25">
      <c r="A95" s="1" t="s">
        <v>199</v>
      </c>
      <c r="B95" s="2" t="s">
        <v>200</v>
      </c>
      <c r="C95" s="29">
        <v>536787.9</v>
      </c>
      <c r="D95" s="19">
        <f t="shared" si="5"/>
        <v>0</v>
      </c>
      <c r="E95" s="19">
        <v>536787.9</v>
      </c>
      <c r="P95" s="7"/>
    </row>
    <row r="96" spans="1:18" ht="47.25" x14ac:dyDescent="0.25">
      <c r="A96" s="1" t="s">
        <v>199</v>
      </c>
      <c r="B96" s="2" t="s">
        <v>225</v>
      </c>
      <c r="C96" s="29">
        <v>200000</v>
      </c>
      <c r="D96" s="19">
        <f t="shared" si="5"/>
        <v>0</v>
      </c>
      <c r="E96" s="19">
        <v>200000</v>
      </c>
      <c r="P96" s="7"/>
    </row>
    <row r="97" spans="1:16" x14ac:dyDescent="0.25">
      <c r="A97" s="1" t="s">
        <v>228</v>
      </c>
      <c r="B97" s="2" t="s">
        <v>271</v>
      </c>
      <c r="C97" s="29">
        <v>11420890</v>
      </c>
      <c r="D97" s="19">
        <f t="shared" si="5"/>
        <v>0</v>
      </c>
      <c r="E97" s="19">
        <v>11420890</v>
      </c>
      <c r="P97" s="7"/>
    </row>
    <row r="98" spans="1:16" x14ac:dyDescent="0.25">
      <c r="A98" s="1" t="s">
        <v>229</v>
      </c>
      <c r="B98" s="2" t="s">
        <v>230</v>
      </c>
      <c r="C98" s="29">
        <v>11420890</v>
      </c>
      <c r="D98" s="19">
        <f t="shared" si="5"/>
        <v>0</v>
      </c>
      <c r="E98" s="19">
        <v>11420890</v>
      </c>
      <c r="P98" s="7"/>
    </row>
    <row r="99" spans="1:16" ht="47.25" x14ac:dyDescent="0.25">
      <c r="A99" s="1" t="s">
        <v>127</v>
      </c>
      <c r="B99" s="2" t="s">
        <v>231</v>
      </c>
      <c r="C99" s="29">
        <v>342762.45</v>
      </c>
      <c r="D99" s="19">
        <f t="shared" si="5"/>
        <v>101000</v>
      </c>
      <c r="E99" s="19">
        <v>443762.45</v>
      </c>
      <c r="P99" s="7"/>
    </row>
    <row r="100" spans="1:16" ht="47.25" x14ac:dyDescent="0.25">
      <c r="A100" s="1" t="s">
        <v>127</v>
      </c>
      <c r="B100" s="2" t="s">
        <v>128</v>
      </c>
      <c r="C100" s="19">
        <v>180832.64000000001</v>
      </c>
      <c r="D100" s="19">
        <f t="shared" si="5"/>
        <v>55000</v>
      </c>
      <c r="E100" s="19">
        <v>235832.64</v>
      </c>
      <c r="P100" s="7"/>
    </row>
    <row r="101" spans="1:16" ht="47.25" x14ac:dyDescent="0.25">
      <c r="A101" s="1" t="s">
        <v>127</v>
      </c>
      <c r="B101" s="2" t="s">
        <v>272</v>
      </c>
      <c r="C101" s="19">
        <v>0</v>
      </c>
      <c r="D101" s="19">
        <f t="shared" si="5"/>
        <v>10000</v>
      </c>
      <c r="E101" s="19">
        <v>10000</v>
      </c>
      <c r="P101" s="7"/>
    </row>
    <row r="102" spans="1:16" ht="47.25" x14ac:dyDescent="0.25">
      <c r="A102" s="1" t="s">
        <v>127</v>
      </c>
      <c r="B102" s="2" t="s">
        <v>201</v>
      </c>
      <c r="C102" s="19">
        <v>161929.81</v>
      </c>
      <c r="D102" s="19">
        <f t="shared" si="5"/>
        <v>36000</v>
      </c>
      <c r="E102" s="20">
        <v>197929.81</v>
      </c>
      <c r="P102" s="7"/>
    </row>
    <row r="103" spans="1:16" ht="31.5" x14ac:dyDescent="0.25">
      <c r="A103" s="1" t="s">
        <v>130</v>
      </c>
      <c r="B103" s="2" t="s">
        <v>129</v>
      </c>
      <c r="C103" s="20">
        <v>1541882.68</v>
      </c>
      <c r="D103" s="19">
        <f t="shared" si="5"/>
        <v>224000</v>
      </c>
      <c r="E103" s="19">
        <v>1765882.68</v>
      </c>
      <c r="P103" s="7"/>
    </row>
    <row r="104" spans="1:16" ht="31.5" x14ac:dyDescent="0.25">
      <c r="A104" s="1" t="s">
        <v>130</v>
      </c>
      <c r="B104" s="2" t="s">
        <v>131</v>
      </c>
      <c r="C104" s="19">
        <v>437573.08999999997</v>
      </c>
      <c r="D104" s="19">
        <f t="shared" si="5"/>
        <v>65000</v>
      </c>
      <c r="E104" s="19">
        <v>502573.08999999997</v>
      </c>
      <c r="P104" s="7"/>
    </row>
    <row r="105" spans="1:16" ht="31.5" x14ac:dyDescent="0.25">
      <c r="A105" s="1" t="s">
        <v>130</v>
      </c>
      <c r="B105" s="2" t="s">
        <v>204</v>
      </c>
      <c r="C105" s="19">
        <v>150000</v>
      </c>
      <c r="D105" s="19">
        <f t="shared" si="5"/>
        <v>0</v>
      </c>
      <c r="E105" s="19">
        <v>150000</v>
      </c>
      <c r="P105" s="7"/>
    </row>
    <row r="106" spans="1:16" ht="31.5" x14ac:dyDescent="0.25">
      <c r="A106" s="1" t="s">
        <v>130</v>
      </c>
      <c r="B106" s="2" t="s">
        <v>132</v>
      </c>
      <c r="C106" s="19">
        <v>0</v>
      </c>
      <c r="D106" s="19">
        <f t="shared" si="5"/>
        <v>0</v>
      </c>
      <c r="E106" s="19">
        <v>0</v>
      </c>
      <c r="P106" s="7"/>
    </row>
    <row r="107" spans="1:16" ht="31.5" x14ac:dyDescent="0.25">
      <c r="A107" s="1" t="s">
        <v>130</v>
      </c>
      <c r="B107" s="2" t="s">
        <v>133</v>
      </c>
      <c r="C107" s="19">
        <v>24716.959999999999</v>
      </c>
      <c r="D107" s="19">
        <f t="shared" si="5"/>
        <v>13000</v>
      </c>
      <c r="E107" s="19">
        <v>37716.959999999999</v>
      </c>
      <c r="P107" s="7"/>
    </row>
    <row r="108" spans="1:16" ht="31.5" x14ac:dyDescent="0.25">
      <c r="A108" s="1" t="s">
        <v>130</v>
      </c>
      <c r="B108" s="2" t="s">
        <v>203</v>
      </c>
      <c r="C108" s="19">
        <v>67500</v>
      </c>
      <c r="D108" s="19">
        <f t="shared" si="5"/>
        <v>11000</v>
      </c>
      <c r="E108" s="19">
        <v>78500</v>
      </c>
      <c r="P108" s="7"/>
    </row>
    <row r="109" spans="1:16" ht="31.5" x14ac:dyDescent="0.25">
      <c r="A109" s="1" t="s">
        <v>130</v>
      </c>
      <c r="B109" s="2" t="s">
        <v>134</v>
      </c>
      <c r="C109" s="19">
        <v>812092.63</v>
      </c>
      <c r="D109" s="19">
        <f t="shared" si="5"/>
        <v>135000</v>
      </c>
      <c r="E109" s="19">
        <v>947092.63</v>
      </c>
      <c r="P109" s="7"/>
    </row>
    <row r="110" spans="1:16" ht="31.5" x14ac:dyDescent="0.25">
      <c r="A110" s="1" t="s">
        <v>130</v>
      </c>
      <c r="B110" s="2" t="s">
        <v>202</v>
      </c>
      <c r="C110" s="19">
        <v>50000</v>
      </c>
      <c r="D110" s="19">
        <f t="shared" si="5"/>
        <v>0</v>
      </c>
      <c r="E110" s="19">
        <v>50000</v>
      </c>
      <c r="P110" s="7"/>
    </row>
    <row r="111" spans="1:16" x14ac:dyDescent="0.25">
      <c r="A111" s="1" t="s">
        <v>135</v>
      </c>
      <c r="B111" s="2" t="s">
        <v>136</v>
      </c>
      <c r="C111" s="19">
        <v>89000</v>
      </c>
      <c r="D111" s="19">
        <f t="shared" si="5"/>
        <v>37500</v>
      </c>
      <c r="E111" s="19">
        <v>126500</v>
      </c>
      <c r="P111" s="7"/>
    </row>
    <row r="112" spans="1:16" x14ac:dyDescent="0.25">
      <c r="A112" s="30" t="s">
        <v>137</v>
      </c>
      <c r="B112" s="31" t="s">
        <v>273</v>
      </c>
      <c r="C112" s="19">
        <v>89000</v>
      </c>
      <c r="D112" s="19">
        <f t="shared" si="5"/>
        <v>37500</v>
      </c>
      <c r="E112" s="19">
        <v>126500</v>
      </c>
      <c r="P112" s="7"/>
    </row>
    <row r="113" spans="1:16" x14ac:dyDescent="0.25">
      <c r="A113" s="1" t="s">
        <v>138</v>
      </c>
      <c r="B113" s="2" t="s">
        <v>139</v>
      </c>
      <c r="C113" s="19">
        <v>89000</v>
      </c>
      <c r="D113" s="19">
        <f t="shared" si="5"/>
        <v>37500</v>
      </c>
      <c r="E113" s="19">
        <v>126500</v>
      </c>
      <c r="P113" s="7"/>
    </row>
    <row r="114" spans="1:16" x14ac:dyDescent="0.25">
      <c r="A114" s="1" t="s">
        <v>215</v>
      </c>
      <c r="B114" s="2" t="s">
        <v>216</v>
      </c>
      <c r="C114" s="19">
        <v>2439345817.0200005</v>
      </c>
      <c r="D114" s="19">
        <f t="shared" si="5"/>
        <v>-48616809.400000572</v>
      </c>
      <c r="E114" s="19">
        <f>2690729007.62-300000000</f>
        <v>2390729007.6199999</v>
      </c>
      <c r="P114" s="7"/>
    </row>
    <row r="115" spans="1:16" ht="31.5" x14ac:dyDescent="0.25">
      <c r="A115" s="1" t="s">
        <v>140</v>
      </c>
      <c r="B115" s="2" t="s">
        <v>141</v>
      </c>
      <c r="C115" s="29">
        <v>2472089887.6900001</v>
      </c>
      <c r="D115" s="19">
        <f t="shared" si="5"/>
        <v>250983190.5999999</v>
      </c>
      <c r="E115" s="29">
        <v>2723073078.29</v>
      </c>
      <c r="P115" s="7"/>
    </row>
    <row r="116" spans="1:16" x14ac:dyDescent="0.25">
      <c r="A116" s="1" t="s">
        <v>274</v>
      </c>
      <c r="B116" s="2" t="s">
        <v>142</v>
      </c>
      <c r="C116" s="19">
        <v>501958600</v>
      </c>
      <c r="D116" s="19">
        <f t="shared" si="5"/>
        <v>0</v>
      </c>
      <c r="E116" s="19">
        <v>501958600</v>
      </c>
      <c r="P116" s="7"/>
    </row>
    <row r="117" spans="1:16" x14ac:dyDescent="0.25">
      <c r="A117" s="1" t="s">
        <v>143</v>
      </c>
      <c r="B117" s="2" t="s">
        <v>144</v>
      </c>
      <c r="C117" s="19">
        <v>324477600</v>
      </c>
      <c r="D117" s="19">
        <f t="shared" si="5"/>
        <v>0</v>
      </c>
      <c r="E117" s="19">
        <v>324477600</v>
      </c>
      <c r="P117" s="7"/>
    </row>
    <row r="118" spans="1:16" ht="47.25" x14ac:dyDescent="0.25">
      <c r="A118" s="1" t="s">
        <v>275</v>
      </c>
      <c r="B118" s="2" t="s">
        <v>276</v>
      </c>
      <c r="C118" s="32">
        <v>273093400</v>
      </c>
      <c r="D118" s="19">
        <f t="shared" si="5"/>
        <v>0</v>
      </c>
      <c r="E118" s="19">
        <v>273093400</v>
      </c>
      <c r="P118" s="7"/>
    </row>
    <row r="119" spans="1:16" ht="47.25" x14ac:dyDescent="0.25">
      <c r="A119" s="1" t="s">
        <v>277</v>
      </c>
      <c r="B119" s="2" t="s">
        <v>278</v>
      </c>
      <c r="C119" s="32">
        <v>51384200</v>
      </c>
      <c r="D119" s="19">
        <f t="shared" si="5"/>
        <v>0</v>
      </c>
      <c r="E119" s="19">
        <v>51384200</v>
      </c>
      <c r="P119" s="7"/>
    </row>
    <row r="120" spans="1:16" x14ac:dyDescent="0.25">
      <c r="A120" s="1" t="s">
        <v>145</v>
      </c>
      <c r="B120" s="2" t="s">
        <v>146</v>
      </c>
      <c r="C120" s="32">
        <v>172105300</v>
      </c>
      <c r="D120" s="19">
        <f t="shared" si="5"/>
        <v>0</v>
      </c>
      <c r="E120" s="19">
        <v>172105300</v>
      </c>
      <c r="P120" s="7"/>
    </row>
    <row r="121" spans="1:16" ht="31.5" x14ac:dyDescent="0.25">
      <c r="A121" s="1" t="s">
        <v>147</v>
      </c>
      <c r="B121" s="2" t="s">
        <v>279</v>
      </c>
      <c r="C121" s="32">
        <v>172105300</v>
      </c>
      <c r="D121" s="19">
        <f t="shared" si="5"/>
        <v>0</v>
      </c>
      <c r="E121" s="19">
        <v>172105300</v>
      </c>
      <c r="P121" s="7"/>
    </row>
    <row r="122" spans="1:16" ht="31.5" x14ac:dyDescent="0.25">
      <c r="A122" s="1" t="s">
        <v>237</v>
      </c>
      <c r="B122" s="2" t="s">
        <v>238</v>
      </c>
      <c r="C122" s="32">
        <v>5375700</v>
      </c>
      <c r="D122" s="19">
        <f t="shared" si="5"/>
        <v>0</v>
      </c>
      <c r="E122" s="19">
        <v>5375700</v>
      </c>
      <c r="P122" s="7"/>
    </row>
    <row r="123" spans="1:16" x14ac:dyDescent="0.25">
      <c r="A123" s="1" t="s">
        <v>239</v>
      </c>
      <c r="B123" s="2" t="s">
        <v>240</v>
      </c>
      <c r="C123" s="32">
        <v>5375700</v>
      </c>
      <c r="D123" s="19">
        <f t="shared" si="5"/>
        <v>0</v>
      </c>
      <c r="E123" s="19">
        <v>5375700</v>
      </c>
      <c r="P123" s="7"/>
    </row>
    <row r="124" spans="1:16" x14ac:dyDescent="0.25">
      <c r="A124" s="1" t="s">
        <v>148</v>
      </c>
      <c r="B124" s="33" t="s">
        <v>149</v>
      </c>
      <c r="C124" s="19">
        <v>607180746.68999994</v>
      </c>
      <c r="D124" s="19">
        <f t="shared" si="5"/>
        <v>-12332286.399999976</v>
      </c>
      <c r="E124" s="19">
        <v>594848460.28999996</v>
      </c>
      <c r="P124" s="7"/>
    </row>
    <row r="125" spans="1:16" ht="47.25" x14ac:dyDescent="0.25">
      <c r="A125" s="1" t="s">
        <v>150</v>
      </c>
      <c r="B125" s="2" t="s">
        <v>151</v>
      </c>
      <c r="C125" s="19">
        <v>33041800</v>
      </c>
      <c r="D125" s="19">
        <f t="shared" si="5"/>
        <v>-2870000</v>
      </c>
      <c r="E125" s="19">
        <v>30171800</v>
      </c>
      <c r="P125" s="7"/>
    </row>
    <row r="126" spans="1:16" ht="31.5" x14ac:dyDescent="0.25">
      <c r="A126" s="1" t="s">
        <v>152</v>
      </c>
      <c r="B126" s="2" t="s">
        <v>153</v>
      </c>
      <c r="C126" s="29">
        <v>30171800</v>
      </c>
      <c r="D126" s="19">
        <v>0</v>
      </c>
      <c r="E126" s="19">
        <v>30171800</v>
      </c>
      <c r="P126" s="7"/>
    </row>
    <row r="127" spans="1:16" ht="47.25" x14ac:dyDescent="0.25">
      <c r="A127" s="1" t="s">
        <v>233</v>
      </c>
      <c r="B127" s="2" t="s">
        <v>232</v>
      </c>
      <c r="C127" s="29">
        <v>770000</v>
      </c>
      <c r="D127" s="19">
        <f t="shared" si="5"/>
        <v>-770000</v>
      </c>
      <c r="E127" s="19">
        <v>0</v>
      </c>
      <c r="P127" s="7"/>
    </row>
    <row r="128" spans="1:16" ht="47.25" x14ac:dyDescent="0.25">
      <c r="A128" s="1" t="s">
        <v>233</v>
      </c>
      <c r="B128" s="2" t="s">
        <v>234</v>
      </c>
      <c r="C128" s="29">
        <v>2100000</v>
      </c>
      <c r="D128" s="19">
        <f t="shared" si="5"/>
        <v>-2100000</v>
      </c>
      <c r="E128" s="19">
        <v>0</v>
      </c>
      <c r="P128" s="7"/>
    </row>
    <row r="129" spans="1:16" ht="31.5" x14ac:dyDescent="0.25">
      <c r="A129" s="1" t="s">
        <v>280</v>
      </c>
      <c r="B129" s="34" t="s">
        <v>217</v>
      </c>
      <c r="C129" s="29">
        <v>1226600</v>
      </c>
      <c r="D129" s="19">
        <f t="shared" si="5"/>
        <v>0</v>
      </c>
      <c r="E129" s="19">
        <v>1226600</v>
      </c>
      <c r="P129" s="7"/>
    </row>
    <row r="130" spans="1:16" ht="31.5" x14ac:dyDescent="0.25">
      <c r="A130" s="1" t="s">
        <v>281</v>
      </c>
      <c r="B130" s="34" t="s">
        <v>218</v>
      </c>
      <c r="C130" s="29">
        <v>368019.1</v>
      </c>
      <c r="D130" s="19">
        <f t="shared" si="5"/>
        <v>0</v>
      </c>
      <c r="E130" s="19">
        <v>368019.1</v>
      </c>
      <c r="P130" s="7"/>
    </row>
    <row r="131" spans="1:16" ht="31.5" x14ac:dyDescent="0.25">
      <c r="A131" s="1" t="s">
        <v>235</v>
      </c>
      <c r="B131" s="34" t="s">
        <v>218</v>
      </c>
      <c r="C131" s="29">
        <v>858580.9</v>
      </c>
      <c r="D131" s="19">
        <f t="shared" si="5"/>
        <v>0</v>
      </c>
      <c r="E131" s="19">
        <v>858580.9</v>
      </c>
      <c r="P131" s="7"/>
    </row>
    <row r="132" spans="1:16" ht="31.5" x14ac:dyDescent="0.25">
      <c r="A132" s="1" t="s">
        <v>205</v>
      </c>
      <c r="B132" s="2" t="s">
        <v>282</v>
      </c>
      <c r="C132" s="29">
        <v>65184200</v>
      </c>
      <c r="D132" s="19">
        <f t="shared" si="5"/>
        <v>0</v>
      </c>
      <c r="E132" s="29">
        <v>65184200</v>
      </c>
      <c r="P132" s="7"/>
    </row>
    <row r="133" spans="1:16" ht="31.5" x14ac:dyDescent="0.25">
      <c r="A133" s="1" t="s">
        <v>206</v>
      </c>
      <c r="B133" s="2" t="s">
        <v>207</v>
      </c>
      <c r="C133" s="29">
        <v>25421800</v>
      </c>
      <c r="D133" s="19">
        <f t="shared" si="5"/>
        <v>0</v>
      </c>
      <c r="E133" s="19">
        <v>25421800</v>
      </c>
      <c r="P133" s="7"/>
    </row>
    <row r="134" spans="1:16" ht="31.5" x14ac:dyDescent="0.25">
      <c r="A134" s="1" t="s">
        <v>208</v>
      </c>
      <c r="B134" s="2" t="s">
        <v>207</v>
      </c>
      <c r="C134" s="29">
        <v>39762400</v>
      </c>
      <c r="D134" s="19">
        <f t="shared" si="5"/>
        <v>0</v>
      </c>
      <c r="E134" s="19">
        <v>39762400</v>
      </c>
      <c r="P134" s="7"/>
    </row>
    <row r="135" spans="1:16" x14ac:dyDescent="0.25">
      <c r="A135" s="1" t="s">
        <v>154</v>
      </c>
      <c r="B135" s="2" t="s">
        <v>283</v>
      </c>
      <c r="C135" s="29">
        <v>1476589.27</v>
      </c>
      <c r="D135" s="19">
        <f t="shared" si="5"/>
        <v>0</v>
      </c>
      <c r="E135" s="19">
        <v>1476589.27</v>
      </c>
      <c r="P135" s="7"/>
    </row>
    <row r="136" spans="1:16" ht="31.5" x14ac:dyDescent="0.25">
      <c r="A136" s="1" t="s">
        <v>284</v>
      </c>
      <c r="B136" s="2" t="s">
        <v>285</v>
      </c>
      <c r="C136" s="29">
        <v>73126.09</v>
      </c>
      <c r="D136" s="19">
        <f t="shared" si="5"/>
        <v>0</v>
      </c>
      <c r="E136" s="19">
        <v>73126.09</v>
      </c>
      <c r="P136" s="7"/>
    </row>
    <row r="137" spans="1:16" ht="31.5" x14ac:dyDescent="0.25">
      <c r="A137" s="1" t="s">
        <v>286</v>
      </c>
      <c r="B137" s="2" t="s">
        <v>287</v>
      </c>
      <c r="C137" s="29">
        <v>1403463.18</v>
      </c>
      <c r="D137" s="19">
        <f t="shared" si="5"/>
        <v>0</v>
      </c>
      <c r="E137" s="19">
        <v>1403463.18</v>
      </c>
      <c r="P137" s="7"/>
    </row>
    <row r="138" spans="1:16" x14ac:dyDescent="0.25">
      <c r="A138" s="1" t="s">
        <v>155</v>
      </c>
      <c r="B138" s="2" t="s">
        <v>288</v>
      </c>
      <c r="C138" s="29">
        <v>105721.02000000002</v>
      </c>
      <c r="D138" s="19">
        <f t="shared" si="5"/>
        <v>0</v>
      </c>
      <c r="E138" s="19">
        <v>105721.02000000002</v>
      </c>
      <c r="P138" s="7"/>
    </row>
    <row r="139" spans="1:16" x14ac:dyDescent="0.25">
      <c r="A139" s="1" t="s">
        <v>156</v>
      </c>
      <c r="B139" s="2" t="s">
        <v>289</v>
      </c>
      <c r="C139" s="29">
        <v>16900</v>
      </c>
      <c r="D139" s="19">
        <f t="shared" si="5"/>
        <v>0</v>
      </c>
      <c r="E139" s="19">
        <v>16900</v>
      </c>
      <c r="P139" s="7"/>
    </row>
    <row r="140" spans="1:16" x14ac:dyDescent="0.25">
      <c r="A140" s="1" t="s">
        <v>157</v>
      </c>
      <c r="B140" s="2" t="s">
        <v>290</v>
      </c>
      <c r="C140" s="29">
        <v>88821.020000000019</v>
      </c>
      <c r="D140" s="19">
        <f t="shared" si="5"/>
        <v>0</v>
      </c>
      <c r="E140" s="19">
        <v>88821.020000000019</v>
      </c>
      <c r="P140" s="7"/>
    </row>
    <row r="141" spans="1:16" ht="31.5" x14ac:dyDescent="0.25">
      <c r="A141" s="1" t="s">
        <v>158</v>
      </c>
      <c r="B141" s="2" t="s">
        <v>159</v>
      </c>
      <c r="C141" s="29">
        <v>0</v>
      </c>
      <c r="D141" s="19">
        <f t="shared" si="5"/>
        <v>0</v>
      </c>
      <c r="E141" s="19">
        <v>0</v>
      </c>
      <c r="P141" s="7"/>
    </row>
    <row r="142" spans="1:16" ht="19.149999999999999" customHeight="1" x14ac:dyDescent="0.25">
      <c r="A142" s="1" t="s">
        <v>291</v>
      </c>
      <c r="B142" s="2" t="s">
        <v>292</v>
      </c>
      <c r="C142" s="29">
        <v>0</v>
      </c>
      <c r="D142" s="19">
        <f t="shared" si="5"/>
        <v>0</v>
      </c>
      <c r="E142" s="19">
        <v>0</v>
      </c>
      <c r="P142" s="7"/>
    </row>
    <row r="143" spans="1:16" ht="18.600000000000001" customHeight="1" x14ac:dyDescent="0.25">
      <c r="A143" s="1" t="s">
        <v>293</v>
      </c>
      <c r="B143" s="2" t="s">
        <v>294</v>
      </c>
      <c r="C143" s="29">
        <v>0</v>
      </c>
      <c r="D143" s="19">
        <f t="shared" si="5"/>
        <v>0</v>
      </c>
      <c r="E143" s="19">
        <v>0</v>
      </c>
      <c r="P143" s="7"/>
    </row>
    <row r="144" spans="1:16" ht="31.5" x14ac:dyDescent="0.25">
      <c r="A144" s="1" t="s">
        <v>295</v>
      </c>
      <c r="B144" s="2" t="s">
        <v>236</v>
      </c>
      <c r="C144" s="29">
        <v>28500000</v>
      </c>
      <c r="D144" s="19">
        <f t="shared" si="5"/>
        <v>0</v>
      </c>
      <c r="E144" s="19">
        <v>28500000</v>
      </c>
      <c r="P144" s="7"/>
    </row>
    <row r="145" spans="1:16" ht="31.5" x14ac:dyDescent="0.25">
      <c r="A145" s="1" t="s">
        <v>295</v>
      </c>
      <c r="B145" s="2" t="s">
        <v>236</v>
      </c>
      <c r="C145" s="29">
        <v>28500000</v>
      </c>
      <c r="D145" s="19">
        <f t="shared" si="5"/>
        <v>0</v>
      </c>
      <c r="E145" s="19">
        <v>28500000</v>
      </c>
      <c r="P145" s="7"/>
    </row>
    <row r="146" spans="1:16" x14ac:dyDescent="0.25">
      <c r="A146" s="1" t="s">
        <v>160</v>
      </c>
      <c r="B146" s="2" t="s">
        <v>161</v>
      </c>
      <c r="C146" s="29">
        <v>477645836.39999998</v>
      </c>
      <c r="D146" s="19">
        <f t="shared" si="5"/>
        <v>-9462286.3999999762</v>
      </c>
      <c r="E146" s="19">
        <v>468183550</v>
      </c>
      <c r="P146" s="7"/>
    </row>
    <row r="147" spans="1:16" ht="57" customHeight="1" x14ac:dyDescent="0.25">
      <c r="A147" s="1" t="s">
        <v>296</v>
      </c>
      <c r="B147" s="2" t="s">
        <v>162</v>
      </c>
      <c r="C147" s="29">
        <v>3619800</v>
      </c>
      <c r="D147" s="19">
        <f t="shared" si="5"/>
        <v>-460400</v>
      </c>
      <c r="E147" s="29">
        <v>3159400</v>
      </c>
      <c r="P147" s="7"/>
    </row>
    <row r="148" spans="1:16" ht="47.25" x14ac:dyDescent="0.25">
      <c r="A148" s="1" t="s">
        <v>297</v>
      </c>
      <c r="B148" s="2" t="s">
        <v>162</v>
      </c>
      <c r="C148" s="29">
        <v>47851600</v>
      </c>
      <c r="D148" s="19">
        <f t="shared" si="5"/>
        <v>0</v>
      </c>
      <c r="E148" s="19">
        <v>47851600</v>
      </c>
      <c r="P148" s="7"/>
    </row>
    <row r="149" spans="1:16" ht="31.5" x14ac:dyDescent="0.25">
      <c r="A149" s="1" t="s">
        <v>298</v>
      </c>
      <c r="B149" s="2" t="s">
        <v>162</v>
      </c>
      <c r="C149" s="29">
        <v>0</v>
      </c>
      <c r="D149" s="19">
        <f t="shared" si="5"/>
        <v>0</v>
      </c>
      <c r="E149" s="29">
        <v>0</v>
      </c>
      <c r="P149" s="7"/>
    </row>
    <row r="150" spans="1:16" ht="31.5" x14ac:dyDescent="0.25">
      <c r="A150" s="1" t="s">
        <v>299</v>
      </c>
      <c r="B150" s="2" t="s">
        <v>162</v>
      </c>
      <c r="C150" s="29">
        <v>318300</v>
      </c>
      <c r="D150" s="19">
        <f t="shared" si="5"/>
        <v>0</v>
      </c>
      <c r="E150" s="19">
        <v>318300</v>
      </c>
      <c r="P150" s="7"/>
    </row>
    <row r="151" spans="1:16" x14ac:dyDescent="0.25">
      <c r="A151" s="1" t="s">
        <v>300</v>
      </c>
      <c r="B151" s="2" t="s">
        <v>162</v>
      </c>
      <c r="C151" s="29">
        <v>0</v>
      </c>
      <c r="D151" s="19">
        <f t="shared" si="5"/>
        <v>0</v>
      </c>
      <c r="E151" s="29">
        <v>0</v>
      </c>
      <c r="P151" s="7"/>
    </row>
    <row r="152" spans="1:16" ht="31.5" x14ac:dyDescent="0.25">
      <c r="A152" s="1" t="s">
        <v>301</v>
      </c>
      <c r="B152" s="2" t="s">
        <v>162</v>
      </c>
      <c r="C152" s="29">
        <v>810000</v>
      </c>
      <c r="D152" s="19">
        <f t="shared" ref="D152:D208" si="6">E152-C152</f>
        <v>0</v>
      </c>
      <c r="E152" s="19">
        <v>810000</v>
      </c>
      <c r="P152" s="7"/>
    </row>
    <row r="153" spans="1:16" ht="47.25" x14ac:dyDescent="0.25">
      <c r="A153" s="1" t="s">
        <v>302</v>
      </c>
      <c r="B153" s="2" t="s">
        <v>162</v>
      </c>
      <c r="C153" s="29">
        <v>4047500</v>
      </c>
      <c r="D153" s="19">
        <f t="shared" si="6"/>
        <v>0</v>
      </c>
      <c r="E153" s="29">
        <v>4047500</v>
      </c>
      <c r="P153" s="7"/>
    </row>
    <row r="154" spans="1:16" ht="47.25" x14ac:dyDescent="0.25">
      <c r="A154" s="1" t="s">
        <v>303</v>
      </c>
      <c r="B154" s="2" t="s">
        <v>162</v>
      </c>
      <c r="C154" s="19">
        <v>77173000</v>
      </c>
      <c r="D154" s="19">
        <f t="shared" si="6"/>
        <v>0</v>
      </c>
      <c r="E154" s="19">
        <v>77173000</v>
      </c>
      <c r="P154" s="7"/>
    </row>
    <row r="155" spans="1:16" x14ac:dyDescent="0.25">
      <c r="A155" s="1" t="s">
        <v>304</v>
      </c>
      <c r="B155" s="2" t="s">
        <v>162</v>
      </c>
      <c r="C155" s="19">
        <v>17173000</v>
      </c>
      <c r="D155" s="19">
        <f t="shared" si="6"/>
        <v>0</v>
      </c>
      <c r="E155" s="29">
        <v>17173000</v>
      </c>
      <c r="P155" s="7"/>
    </row>
    <row r="156" spans="1:16" x14ac:dyDescent="0.25">
      <c r="A156" s="1" t="s">
        <v>305</v>
      </c>
      <c r="B156" s="2" t="s">
        <v>162</v>
      </c>
      <c r="C156" s="19">
        <v>3145536.4</v>
      </c>
      <c r="D156" s="19">
        <f t="shared" si="6"/>
        <v>-2511786.4</v>
      </c>
      <c r="E156" s="19">
        <v>633750</v>
      </c>
      <c r="P156" s="7"/>
    </row>
    <row r="157" spans="1:16" ht="31.5" x14ac:dyDescent="0.25">
      <c r="A157" s="1" t="s">
        <v>306</v>
      </c>
      <c r="B157" s="2" t="s">
        <v>162</v>
      </c>
      <c r="C157" s="19">
        <v>262752100</v>
      </c>
      <c r="D157" s="19">
        <f t="shared" si="6"/>
        <v>0</v>
      </c>
      <c r="E157" s="29">
        <v>262752100</v>
      </c>
      <c r="P157" s="7"/>
    </row>
    <row r="158" spans="1:16" ht="31.5" x14ac:dyDescent="0.25">
      <c r="A158" s="1" t="s">
        <v>307</v>
      </c>
      <c r="B158" s="2" t="s">
        <v>162</v>
      </c>
      <c r="C158" s="19">
        <v>34055200</v>
      </c>
      <c r="D158" s="19">
        <f t="shared" si="6"/>
        <v>-6490100</v>
      </c>
      <c r="E158" s="19">
        <v>27565100</v>
      </c>
      <c r="P158" s="7"/>
    </row>
    <row r="159" spans="1:16" ht="31.5" x14ac:dyDescent="0.25">
      <c r="A159" s="1" t="s">
        <v>308</v>
      </c>
      <c r="B159" s="2" t="s">
        <v>162</v>
      </c>
      <c r="C159" s="19">
        <v>90900</v>
      </c>
      <c r="D159" s="19">
        <f t="shared" si="6"/>
        <v>0</v>
      </c>
      <c r="E159" s="29">
        <v>90900</v>
      </c>
      <c r="P159" s="7"/>
    </row>
    <row r="160" spans="1:16" ht="47.25" x14ac:dyDescent="0.25">
      <c r="A160" s="1" t="s">
        <v>309</v>
      </c>
      <c r="B160" s="2" t="s">
        <v>162</v>
      </c>
      <c r="C160" s="19">
        <v>0</v>
      </c>
      <c r="D160" s="19">
        <f t="shared" si="6"/>
        <v>0</v>
      </c>
      <c r="E160" s="19">
        <v>0</v>
      </c>
      <c r="P160" s="7"/>
    </row>
    <row r="161" spans="1:19" ht="31.5" x14ac:dyDescent="0.25">
      <c r="A161" s="1" t="s">
        <v>310</v>
      </c>
      <c r="B161" s="2" t="s">
        <v>162</v>
      </c>
      <c r="C161" s="29">
        <v>25892700</v>
      </c>
      <c r="D161" s="19">
        <f t="shared" si="6"/>
        <v>0</v>
      </c>
      <c r="E161" s="29">
        <v>25892700</v>
      </c>
      <c r="P161" s="7"/>
    </row>
    <row r="162" spans="1:19" ht="47.45" customHeight="1" x14ac:dyDescent="0.25">
      <c r="A162" s="1" t="s">
        <v>311</v>
      </c>
      <c r="B162" s="2" t="s">
        <v>162</v>
      </c>
      <c r="C162" s="29">
        <v>716200</v>
      </c>
      <c r="D162" s="19">
        <f t="shared" si="6"/>
        <v>0</v>
      </c>
      <c r="E162" s="19">
        <v>716200</v>
      </c>
      <c r="P162" s="7"/>
    </row>
    <row r="163" spans="1:19" x14ac:dyDescent="0.25">
      <c r="A163" s="1" t="s">
        <v>312</v>
      </c>
      <c r="B163" s="2" t="s">
        <v>163</v>
      </c>
      <c r="C163" s="29">
        <v>1338799381</v>
      </c>
      <c r="D163" s="19">
        <f t="shared" si="6"/>
        <v>-3646204</v>
      </c>
      <c r="E163" s="29">
        <v>1335153177</v>
      </c>
      <c r="P163" s="7"/>
    </row>
    <row r="164" spans="1:19" ht="31.5" x14ac:dyDescent="0.25">
      <c r="A164" s="1" t="s">
        <v>313</v>
      </c>
      <c r="B164" s="2" t="s">
        <v>164</v>
      </c>
      <c r="C164" s="29">
        <v>1276174900</v>
      </c>
      <c r="D164" s="19">
        <f t="shared" si="6"/>
        <v>-1921900</v>
      </c>
      <c r="E164" s="19">
        <v>1274253000</v>
      </c>
      <c r="P164" s="7"/>
    </row>
    <row r="165" spans="1:19" ht="47.25" x14ac:dyDescent="0.25">
      <c r="A165" s="1" t="s">
        <v>314</v>
      </c>
      <c r="B165" s="2" t="s">
        <v>315</v>
      </c>
      <c r="C165" s="29">
        <v>240100</v>
      </c>
      <c r="D165" s="19">
        <f t="shared" si="6"/>
        <v>0</v>
      </c>
      <c r="E165" s="19">
        <v>240100</v>
      </c>
      <c r="P165" s="7"/>
    </row>
    <row r="166" spans="1:19" ht="31.5" x14ac:dyDescent="0.25">
      <c r="A166" s="1" t="s">
        <v>316</v>
      </c>
      <c r="B166" s="2" t="s">
        <v>315</v>
      </c>
      <c r="C166" s="29">
        <v>1795600</v>
      </c>
      <c r="D166" s="19">
        <f t="shared" si="6"/>
        <v>0</v>
      </c>
      <c r="E166" s="29">
        <v>1795600</v>
      </c>
      <c r="P166" s="7"/>
    </row>
    <row r="167" spans="1:19" ht="31.5" x14ac:dyDescent="0.25">
      <c r="A167" s="35" t="s">
        <v>317</v>
      </c>
      <c r="B167" s="2" t="s">
        <v>315</v>
      </c>
      <c r="C167" s="29">
        <v>12652800</v>
      </c>
      <c r="D167" s="19">
        <f t="shared" si="6"/>
        <v>0</v>
      </c>
      <c r="E167" s="19">
        <v>12652800</v>
      </c>
      <c r="P167" s="7"/>
    </row>
    <row r="168" spans="1:19" x14ac:dyDescent="0.25">
      <c r="A168" s="35" t="s">
        <v>318</v>
      </c>
      <c r="B168" s="2" t="s">
        <v>315</v>
      </c>
      <c r="C168" s="29">
        <v>0</v>
      </c>
      <c r="D168" s="19">
        <f t="shared" si="6"/>
        <v>0</v>
      </c>
      <c r="E168" s="19">
        <v>0</v>
      </c>
      <c r="P168" s="7"/>
    </row>
    <row r="169" spans="1:19" ht="31.5" x14ac:dyDescent="0.25">
      <c r="A169" s="1" t="s">
        <v>319</v>
      </c>
      <c r="B169" s="2" t="s">
        <v>315</v>
      </c>
      <c r="C169" s="29">
        <v>481800</v>
      </c>
      <c r="D169" s="19">
        <f t="shared" si="6"/>
        <v>0</v>
      </c>
      <c r="E169" s="19">
        <v>481800</v>
      </c>
    </row>
    <row r="170" spans="1:19" ht="47.25" x14ac:dyDescent="0.25">
      <c r="A170" s="1" t="s">
        <v>320</v>
      </c>
      <c r="B170" s="2" t="s">
        <v>315</v>
      </c>
      <c r="C170" s="29">
        <v>1152322600</v>
      </c>
      <c r="D170" s="19">
        <f t="shared" si="6"/>
        <v>0</v>
      </c>
      <c r="E170" s="29">
        <v>1152322600</v>
      </c>
    </row>
    <row r="171" spans="1:19" ht="63" x14ac:dyDescent="0.25">
      <c r="A171" s="1" t="s">
        <v>321</v>
      </c>
      <c r="B171" s="2" t="s">
        <v>315</v>
      </c>
      <c r="C171" s="29">
        <v>49138600</v>
      </c>
      <c r="D171" s="19">
        <f t="shared" si="6"/>
        <v>0</v>
      </c>
      <c r="E171" s="19">
        <v>49138600</v>
      </c>
    </row>
    <row r="172" spans="1:19" ht="31.5" x14ac:dyDescent="0.25">
      <c r="A172" s="1" t="s">
        <v>322</v>
      </c>
      <c r="B172" s="2" t="s">
        <v>315</v>
      </c>
      <c r="C172" s="29">
        <v>9781600</v>
      </c>
      <c r="D172" s="19">
        <f t="shared" si="6"/>
        <v>-968700</v>
      </c>
      <c r="E172" s="29">
        <v>8812900</v>
      </c>
    </row>
    <row r="173" spans="1:19" ht="47.25" x14ac:dyDescent="0.25">
      <c r="A173" s="1" t="s">
        <v>323</v>
      </c>
      <c r="B173" s="2" t="s">
        <v>315</v>
      </c>
      <c r="C173" s="29">
        <v>21470400</v>
      </c>
      <c r="D173" s="19">
        <f t="shared" si="6"/>
        <v>1400000</v>
      </c>
      <c r="E173" s="19">
        <v>22870400</v>
      </c>
    </row>
    <row r="174" spans="1:19" x14ac:dyDescent="0.25">
      <c r="A174" s="1" t="s">
        <v>324</v>
      </c>
      <c r="B174" s="2" t="s">
        <v>315</v>
      </c>
      <c r="C174" s="29">
        <v>14942500</v>
      </c>
      <c r="D174" s="19">
        <f t="shared" si="6"/>
        <v>-2230100</v>
      </c>
      <c r="E174" s="19">
        <v>12712400</v>
      </c>
    </row>
    <row r="175" spans="1:19" s="7" customFormat="1" ht="47.25" x14ac:dyDescent="0.25">
      <c r="A175" s="1" t="s">
        <v>325</v>
      </c>
      <c r="B175" s="2" t="s">
        <v>315</v>
      </c>
      <c r="C175" s="29">
        <v>123100</v>
      </c>
      <c r="D175" s="19">
        <f t="shared" si="6"/>
        <v>-123100</v>
      </c>
      <c r="E175" s="19">
        <v>0</v>
      </c>
      <c r="P175" s="8"/>
      <c r="Q175" s="8"/>
      <c r="R175" s="8"/>
      <c r="S175" s="8"/>
    </row>
    <row r="176" spans="1:19" ht="31.5" x14ac:dyDescent="0.25">
      <c r="A176" s="1" t="s">
        <v>326</v>
      </c>
      <c r="B176" s="2" t="s">
        <v>315</v>
      </c>
      <c r="C176" s="29">
        <v>9097200</v>
      </c>
      <c r="D176" s="19">
        <f t="shared" si="6"/>
        <v>0</v>
      </c>
      <c r="E176" s="19">
        <v>9097200</v>
      </c>
    </row>
    <row r="177" spans="1:19" ht="78.75" x14ac:dyDescent="0.25">
      <c r="A177" s="1" t="s">
        <v>327</v>
      </c>
      <c r="B177" s="2" t="s">
        <v>315</v>
      </c>
      <c r="C177" s="29">
        <v>1678000</v>
      </c>
      <c r="D177" s="19">
        <f t="shared" si="6"/>
        <v>0</v>
      </c>
      <c r="E177" s="19">
        <v>1678000</v>
      </c>
    </row>
    <row r="178" spans="1:19" ht="78.75" x14ac:dyDescent="0.25">
      <c r="A178" s="1" t="s">
        <v>328</v>
      </c>
      <c r="B178" s="2" t="s">
        <v>315</v>
      </c>
      <c r="C178" s="29">
        <v>19500</v>
      </c>
      <c r="D178" s="19">
        <f t="shared" si="6"/>
        <v>0</v>
      </c>
      <c r="E178" s="19">
        <v>19500</v>
      </c>
    </row>
    <row r="179" spans="1:19" ht="31.5" x14ac:dyDescent="0.25">
      <c r="A179" s="1" t="s">
        <v>329</v>
      </c>
      <c r="B179" s="2" t="s">
        <v>315</v>
      </c>
      <c r="C179" s="29">
        <v>116400</v>
      </c>
      <c r="D179" s="19">
        <f t="shared" si="6"/>
        <v>0</v>
      </c>
      <c r="E179" s="19">
        <v>116400</v>
      </c>
    </row>
    <row r="180" spans="1:19" s="7" customFormat="1" ht="31.5" x14ac:dyDescent="0.25">
      <c r="A180" s="1" t="s">
        <v>330</v>
      </c>
      <c r="B180" s="2" t="s">
        <v>315</v>
      </c>
      <c r="C180" s="29">
        <v>2314700</v>
      </c>
      <c r="D180" s="19">
        <f t="shared" si="6"/>
        <v>0</v>
      </c>
      <c r="E180" s="19">
        <v>2314700</v>
      </c>
      <c r="P180" s="8"/>
      <c r="Q180" s="8"/>
      <c r="R180" s="8"/>
      <c r="S180" s="8"/>
    </row>
    <row r="181" spans="1:19" ht="47.25" x14ac:dyDescent="0.25">
      <c r="A181" s="1" t="s">
        <v>165</v>
      </c>
      <c r="B181" s="2" t="s">
        <v>166</v>
      </c>
      <c r="C181" s="29">
        <v>30865000</v>
      </c>
      <c r="D181" s="19">
        <f t="shared" si="6"/>
        <v>-2000000</v>
      </c>
      <c r="E181" s="19">
        <v>28865000</v>
      </c>
    </row>
    <row r="182" spans="1:19" ht="31.9" customHeight="1" x14ac:dyDescent="0.25">
      <c r="A182" s="1" t="s">
        <v>167</v>
      </c>
      <c r="B182" s="2" t="s">
        <v>168</v>
      </c>
      <c r="C182" s="29">
        <v>30865000</v>
      </c>
      <c r="D182" s="19">
        <f t="shared" si="6"/>
        <v>-2000000</v>
      </c>
      <c r="E182" s="19">
        <v>28865000</v>
      </c>
    </row>
    <row r="183" spans="1:19" ht="47.25" x14ac:dyDescent="0.25">
      <c r="A183" s="1" t="s">
        <v>331</v>
      </c>
      <c r="B183" s="2" t="s">
        <v>173</v>
      </c>
      <c r="C183" s="29">
        <v>16564581</v>
      </c>
      <c r="D183" s="19">
        <f t="shared" si="6"/>
        <v>0</v>
      </c>
      <c r="E183" s="19">
        <v>16564581</v>
      </c>
    </row>
    <row r="184" spans="1:19" ht="32.450000000000003" customHeight="1" x14ac:dyDescent="0.25">
      <c r="A184" s="1" t="s">
        <v>174</v>
      </c>
      <c r="B184" s="2" t="s">
        <v>175</v>
      </c>
      <c r="C184" s="29">
        <v>16564581</v>
      </c>
      <c r="D184" s="19">
        <f t="shared" si="6"/>
        <v>0</v>
      </c>
      <c r="E184" s="19">
        <v>16564581</v>
      </c>
    </row>
    <row r="185" spans="1:19" ht="31.5" x14ac:dyDescent="0.25">
      <c r="A185" s="1" t="s">
        <v>176</v>
      </c>
      <c r="B185" s="2" t="s">
        <v>177</v>
      </c>
      <c r="C185" s="29">
        <v>5230900</v>
      </c>
      <c r="D185" s="19">
        <f t="shared" si="6"/>
        <v>0</v>
      </c>
      <c r="E185" s="19">
        <v>5230900</v>
      </c>
    </row>
    <row r="186" spans="1:19" ht="31.5" x14ac:dyDescent="0.25">
      <c r="A186" s="1" t="s">
        <v>178</v>
      </c>
      <c r="B186" s="2" t="s">
        <v>179</v>
      </c>
      <c r="C186" s="29">
        <v>5230900</v>
      </c>
      <c r="D186" s="19">
        <f t="shared" si="6"/>
        <v>0</v>
      </c>
      <c r="E186" s="19">
        <v>5230900</v>
      </c>
    </row>
    <row r="187" spans="1:19" ht="31.5" x14ac:dyDescent="0.25">
      <c r="A187" s="1" t="s">
        <v>180</v>
      </c>
      <c r="B187" s="2" t="s">
        <v>181</v>
      </c>
      <c r="C187" s="29">
        <v>5600</v>
      </c>
      <c r="D187" s="19">
        <f t="shared" si="6"/>
        <v>0</v>
      </c>
      <c r="E187" s="19">
        <v>5600</v>
      </c>
    </row>
    <row r="188" spans="1:19" ht="47.25" x14ac:dyDescent="0.25">
      <c r="A188" s="1" t="s">
        <v>182</v>
      </c>
      <c r="B188" s="2" t="s">
        <v>183</v>
      </c>
      <c r="C188" s="29">
        <v>5600</v>
      </c>
      <c r="D188" s="19">
        <f t="shared" si="6"/>
        <v>0</v>
      </c>
      <c r="E188" s="19">
        <v>5600</v>
      </c>
    </row>
    <row r="189" spans="1:19" ht="31.5" x14ac:dyDescent="0.25">
      <c r="A189" s="1" t="s">
        <v>169</v>
      </c>
      <c r="B189" s="2" t="s">
        <v>170</v>
      </c>
      <c r="C189" s="29">
        <v>2664500</v>
      </c>
      <c r="D189" s="19">
        <f t="shared" si="6"/>
        <v>1012396</v>
      </c>
      <c r="E189" s="19">
        <v>3676896</v>
      </c>
    </row>
    <row r="190" spans="1:19" ht="31.5" x14ac:dyDescent="0.25">
      <c r="A190" s="35" t="s">
        <v>171</v>
      </c>
      <c r="B190" s="2" t="s">
        <v>332</v>
      </c>
      <c r="C190" s="29">
        <v>2664500</v>
      </c>
      <c r="D190" s="19">
        <f t="shared" si="6"/>
        <v>1012396</v>
      </c>
      <c r="E190" s="19">
        <v>3676896</v>
      </c>
    </row>
    <row r="191" spans="1:19" ht="47.25" x14ac:dyDescent="0.25">
      <c r="A191" s="1" t="s">
        <v>333</v>
      </c>
      <c r="B191" s="2" t="s">
        <v>172</v>
      </c>
      <c r="C191" s="29">
        <v>1776300</v>
      </c>
      <c r="D191" s="19">
        <f t="shared" si="6"/>
        <v>-888100</v>
      </c>
      <c r="E191" s="19">
        <v>888200</v>
      </c>
    </row>
    <row r="192" spans="1:19" ht="47.25" x14ac:dyDescent="0.25">
      <c r="A192" s="35" t="s">
        <v>334</v>
      </c>
      <c r="B192" s="2" t="s">
        <v>335</v>
      </c>
      <c r="C192" s="29">
        <v>1776300</v>
      </c>
      <c r="D192" s="19">
        <f t="shared" si="6"/>
        <v>-888100</v>
      </c>
      <c r="E192" s="19">
        <v>888200</v>
      </c>
    </row>
    <row r="193" spans="1:5" x14ac:dyDescent="0.25">
      <c r="A193" s="1" t="s">
        <v>184</v>
      </c>
      <c r="B193" s="2" t="s">
        <v>185</v>
      </c>
      <c r="C193" s="29">
        <v>5517600</v>
      </c>
      <c r="D193" s="19">
        <f t="shared" si="6"/>
        <v>151400</v>
      </c>
      <c r="E193" s="19">
        <v>5669000</v>
      </c>
    </row>
    <row r="194" spans="1:5" ht="63" x14ac:dyDescent="0.25">
      <c r="A194" s="1" t="s">
        <v>186</v>
      </c>
      <c r="B194" s="2" t="s">
        <v>336</v>
      </c>
      <c r="C194" s="29">
        <v>4409800</v>
      </c>
      <c r="D194" s="19">
        <f t="shared" si="6"/>
        <v>151400</v>
      </c>
      <c r="E194" s="19">
        <v>4561200</v>
      </c>
    </row>
    <row r="195" spans="1:5" ht="63" x14ac:dyDescent="0.25">
      <c r="A195" s="1" t="s">
        <v>187</v>
      </c>
      <c r="B195" s="2" t="s">
        <v>337</v>
      </c>
      <c r="C195" s="29">
        <v>1107800</v>
      </c>
      <c r="D195" s="19">
        <f t="shared" si="6"/>
        <v>0</v>
      </c>
      <c r="E195" s="19">
        <v>1107800</v>
      </c>
    </row>
    <row r="196" spans="1:5" x14ac:dyDescent="0.25">
      <c r="A196" s="1" t="s">
        <v>188</v>
      </c>
      <c r="B196" s="2" t="s">
        <v>189</v>
      </c>
      <c r="C196" s="29">
        <v>24151160</v>
      </c>
      <c r="D196" s="19">
        <f t="shared" si="6"/>
        <v>266961681</v>
      </c>
      <c r="E196" s="19">
        <v>291112841</v>
      </c>
    </row>
    <row r="197" spans="1:5" x14ac:dyDescent="0.25">
      <c r="A197" s="36" t="s">
        <v>338</v>
      </c>
      <c r="B197" s="2" t="s">
        <v>340</v>
      </c>
      <c r="C197" s="29">
        <v>24151160</v>
      </c>
      <c r="D197" s="19">
        <f t="shared" si="6"/>
        <v>266961681</v>
      </c>
      <c r="E197" s="19">
        <v>291112841</v>
      </c>
    </row>
    <row r="198" spans="1:5" ht="19.899999999999999" customHeight="1" x14ac:dyDescent="0.25">
      <c r="A198" s="1" t="s">
        <v>339</v>
      </c>
      <c r="B198" s="2" t="s">
        <v>190</v>
      </c>
      <c r="C198" s="29">
        <v>24151160</v>
      </c>
      <c r="D198" s="19">
        <f t="shared" si="6"/>
        <v>266961681</v>
      </c>
      <c r="E198" s="19">
        <v>291112841</v>
      </c>
    </row>
    <row r="199" spans="1:5" ht="63" x14ac:dyDescent="0.25">
      <c r="A199" s="1" t="s">
        <v>341</v>
      </c>
      <c r="B199" s="2" t="s">
        <v>190</v>
      </c>
      <c r="C199" s="29">
        <v>1399200</v>
      </c>
      <c r="D199" s="19">
        <f t="shared" si="6"/>
        <v>-264429</v>
      </c>
      <c r="E199" s="19">
        <v>1134771</v>
      </c>
    </row>
    <row r="200" spans="1:5" ht="63" x14ac:dyDescent="0.25">
      <c r="A200" s="1" t="s">
        <v>342</v>
      </c>
      <c r="B200" s="2" t="s">
        <v>190</v>
      </c>
      <c r="C200" s="29">
        <v>145380</v>
      </c>
      <c r="D200" s="19">
        <f t="shared" si="6"/>
        <v>0</v>
      </c>
      <c r="E200" s="19">
        <v>145380</v>
      </c>
    </row>
    <row r="201" spans="1:5" ht="63" x14ac:dyDescent="0.25">
      <c r="A201" s="1" t="s">
        <v>343</v>
      </c>
      <c r="B201" s="2" t="s">
        <v>190</v>
      </c>
      <c r="C201" s="29">
        <v>0</v>
      </c>
      <c r="D201" s="19">
        <f t="shared" si="6"/>
        <v>0</v>
      </c>
      <c r="E201" s="19">
        <v>0</v>
      </c>
    </row>
    <row r="202" spans="1:5" ht="63" x14ac:dyDescent="0.25">
      <c r="A202" s="1" t="s">
        <v>343</v>
      </c>
      <c r="B202" s="2" t="s">
        <v>190</v>
      </c>
      <c r="C202" s="29">
        <v>50000</v>
      </c>
      <c r="D202" s="19">
        <f t="shared" si="6"/>
        <v>0</v>
      </c>
      <c r="E202" s="19">
        <v>50000</v>
      </c>
    </row>
    <row r="203" spans="1:5" ht="31.5" x14ac:dyDescent="0.25">
      <c r="A203" s="1" t="s">
        <v>344</v>
      </c>
      <c r="B203" s="2" t="s">
        <v>190</v>
      </c>
      <c r="C203" s="29">
        <v>0</v>
      </c>
      <c r="D203" s="19">
        <f t="shared" si="6"/>
        <v>0</v>
      </c>
      <c r="E203" s="19">
        <v>0</v>
      </c>
    </row>
    <row r="204" spans="1:5" ht="31.5" x14ac:dyDescent="0.25">
      <c r="A204" s="1" t="s">
        <v>345</v>
      </c>
      <c r="B204" s="2" t="s">
        <v>190</v>
      </c>
      <c r="C204" s="29">
        <v>17840700</v>
      </c>
      <c r="D204" s="19">
        <f t="shared" si="6"/>
        <v>0</v>
      </c>
      <c r="E204" s="19">
        <v>17840700</v>
      </c>
    </row>
    <row r="205" spans="1:5" ht="31.5" x14ac:dyDescent="0.25">
      <c r="A205" s="1" t="s">
        <v>345</v>
      </c>
      <c r="B205" s="2" t="s">
        <v>190</v>
      </c>
      <c r="C205" s="29">
        <v>0</v>
      </c>
      <c r="D205" s="19">
        <f t="shared" si="6"/>
        <v>267226110</v>
      </c>
      <c r="E205" s="19">
        <v>267226110</v>
      </c>
    </row>
    <row r="206" spans="1:5" ht="31.5" x14ac:dyDescent="0.25">
      <c r="A206" s="1" t="s">
        <v>346</v>
      </c>
      <c r="B206" s="2" t="s">
        <v>190</v>
      </c>
      <c r="C206" s="29">
        <v>4715880</v>
      </c>
      <c r="D206" s="19">
        <f t="shared" si="6"/>
        <v>0</v>
      </c>
      <c r="E206" s="19">
        <v>4715880</v>
      </c>
    </row>
    <row r="207" spans="1:5" x14ac:dyDescent="0.25">
      <c r="A207" s="4" t="s">
        <v>209</v>
      </c>
      <c r="B207" s="2" t="s">
        <v>210</v>
      </c>
      <c r="C207" s="29">
        <v>-13175.74</v>
      </c>
      <c r="D207" s="19">
        <f t="shared" si="6"/>
        <v>400000</v>
      </c>
      <c r="E207" s="19">
        <v>386824.26</v>
      </c>
    </row>
    <row r="208" spans="1:5" x14ac:dyDescent="0.25">
      <c r="A208" s="37" t="s">
        <v>209</v>
      </c>
      <c r="B208" s="2" t="s">
        <v>211</v>
      </c>
      <c r="C208" s="29">
        <v>-13175.74</v>
      </c>
      <c r="D208" s="19">
        <f t="shared" si="6"/>
        <v>400000</v>
      </c>
      <c r="E208" s="19">
        <v>386824.26</v>
      </c>
    </row>
    <row r="209" spans="1:5" ht="31.5" x14ac:dyDescent="0.25">
      <c r="A209" s="37" t="s">
        <v>212</v>
      </c>
      <c r="B209" s="2" t="s">
        <v>213</v>
      </c>
      <c r="C209" s="29">
        <v>-32730894.929999828</v>
      </c>
      <c r="D209" s="19">
        <f>D210</f>
        <v>-300000000</v>
      </c>
      <c r="E209" s="19">
        <f>-32730894.9+D209</f>
        <v>-332730894.89999998</v>
      </c>
    </row>
    <row r="210" spans="1:5" ht="31.5" x14ac:dyDescent="0.25">
      <c r="A210" s="37" t="s">
        <v>214</v>
      </c>
      <c r="B210" s="2" t="s">
        <v>347</v>
      </c>
      <c r="C210" s="29">
        <v>-32730894.929999828</v>
      </c>
      <c r="D210" s="19">
        <v>-300000000</v>
      </c>
      <c r="E210" s="19">
        <f>-32730894.9+D210</f>
        <v>-332730894.89999998</v>
      </c>
    </row>
    <row r="211" spans="1:5" x14ac:dyDescent="0.25">
      <c r="A211" s="38" t="s">
        <v>191</v>
      </c>
      <c r="B211" s="39"/>
      <c r="C211" s="40">
        <v>3659859938.0600004</v>
      </c>
      <c r="D211" s="41">
        <f>D5+D114</f>
        <v>-30116809.400000572</v>
      </c>
      <c r="E211" s="41">
        <f>3929743128.66-300000000</f>
        <v>3629743128.6599998</v>
      </c>
    </row>
  </sheetData>
  <mergeCells count="4">
    <mergeCell ref="A3:A4"/>
    <mergeCell ref="B3:B4"/>
    <mergeCell ref="C3:E3"/>
    <mergeCell ref="A1:E1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0" firstPageNumber="413" fitToHeight="100" orientation="landscape" useFirstPageNumber="1" r:id="rId1"/>
  <headerFooter alignWithMargins="0">
    <oddHeader>&amp;R&amp;P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</vt:lpstr>
      <vt:lpstr>декабрь!Заголовки_для_печати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Гроховская</dc:creator>
  <cp:lastModifiedBy>MedvedevSM</cp:lastModifiedBy>
  <cp:lastPrinted>2019-12-13T04:26:30Z</cp:lastPrinted>
  <dcterms:created xsi:type="dcterms:W3CDTF">2019-02-11T06:40:32Z</dcterms:created>
  <dcterms:modified xsi:type="dcterms:W3CDTF">2019-12-13T04:26:37Z</dcterms:modified>
</cp:coreProperties>
</file>